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1/CALDAS/"/>
    </mc:Choice>
  </mc:AlternateContent>
  <xr:revisionPtr revIDLastSave="4" documentId="13_ncr:1_{390FF2BA-961F-4915-A42E-4134EBA819A1}" xr6:coauthVersionLast="47" xr6:coauthVersionMax="47" xr10:uidLastSave="{9AFB27E0-007F-447A-A477-5D1B44C1C2CF}"/>
  <bookViews>
    <workbookView xWindow="-108" yWindow="-108" windowWidth="23256" windowHeight="12456" activeTab="1" xr2:uid="{00000000-000D-0000-FFFF-FFFF00000000}"/>
  </bookViews>
  <sheets>
    <sheet name="Your Tab Name Here" sheetId="1" r:id="rId1"/>
    <sheet name="Hoja1" sheetId="2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1" i="2" l="1"/>
  <c r="H31" i="2"/>
  <c r="I31" i="2"/>
  <c r="J31" i="2"/>
  <c r="K31" i="2"/>
  <c r="L31" i="2"/>
  <c r="M31" i="2"/>
  <c r="N31" i="2"/>
  <c r="O31" i="2"/>
  <c r="P31" i="2"/>
  <c r="Q31" i="2"/>
  <c r="R31" i="2"/>
  <c r="S31" i="2"/>
  <c r="E31" i="2"/>
  <c r="F31" i="2"/>
  <c r="D31" i="2"/>
</calcChain>
</file>

<file path=xl/sharedStrings.xml><?xml version="1.0" encoding="utf-8"?>
<sst xmlns="http://schemas.openxmlformats.org/spreadsheetml/2006/main" count="715" uniqueCount="502">
  <si>
    <t>Medidas</t>
  </si>
  <si>
    <t>TIEMPO</t>
  </si>
  <si>
    <t>UBICACION_GEOGRAFICA</t>
  </si>
  <si>
    <t>EMPRESA</t>
  </si>
  <si>
    <t>TIPO DE USUARIO</t>
  </si>
  <si>
    <t>ESTRATO</t>
  </si>
  <si>
    <t>Mes</t>
  </si>
  <si>
    <t>MUNICIPIO</t>
  </si>
  <si>
    <t>Empresa</t>
  </si>
  <si>
    <t>Tipo de usuario</t>
  </si>
  <si>
    <t>Numero de Suscriptores *</t>
  </si>
  <si>
    <t>Consumo total (kWh)</t>
  </si>
  <si>
    <t>Facturación por consumo ($)</t>
  </si>
  <si>
    <t>Facturación total ($)</t>
  </si>
  <si>
    <t>Promedio de Consumo (kWh/Suscriptor)</t>
  </si>
  <si>
    <t>Total</t>
  </si>
  <si>
    <t>abr / 2026</t>
  </si>
  <si>
    <t>AGUADAS</t>
  </si>
  <si>
    <t>502 - CENTRAL HIDROELECTRICA DE CALDAS S.A. E.S.P. BIC BENEFICIO E INTERES COLECTIVO</t>
  </si>
  <si>
    <t>Regulado</t>
  </si>
  <si>
    <t>Residencial Bajo-Bajo</t>
  </si>
  <si>
    <t>91,318kwh</t>
  </si>
  <si>
    <t>84,770,091 ($)</t>
  </si>
  <si>
    <t>49,790,947 ($)</t>
  </si>
  <si>
    <t>77.5 (kWh/susc)</t>
  </si>
  <si>
    <t>134,653,612 ($)</t>
  </si>
  <si>
    <t>Residencial Bajo</t>
  </si>
  <si>
    <t>246,483kwh</t>
  </si>
  <si>
    <t>237,598,939 ($)</t>
  </si>
  <si>
    <t>173,907,849 ($)</t>
  </si>
  <si>
    <t>85.1 (kWh/susc)</t>
  </si>
  <si>
    <t>411,756,251 ($)</t>
  </si>
  <si>
    <t>Residencial Medio-Bajo</t>
  </si>
  <si>
    <t>53,477kwh</t>
  </si>
  <si>
    <t>49,916,593 ($)</t>
  </si>
  <si>
    <t>47,817,433 ($)</t>
  </si>
  <si>
    <t>94.6 (kWh/susc)</t>
  </si>
  <si>
    <t>97,788,163 ($)</t>
  </si>
  <si>
    <t>ANSERMA</t>
  </si>
  <si>
    <t>137,340kwh</t>
  </si>
  <si>
    <t>127,214,067 ($)</t>
  </si>
  <si>
    <t>79,216,174 ($)</t>
  </si>
  <si>
    <t>87.5 (kWh/susc)</t>
  </si>
  <si>
    <t>206,569,238 ($)</t>
  </si>
  <si>
    <t>296,758kwh</t>
  </si>
  <si>
    <t>270,778,602 ($)</t>
  </si>
  <si>
    <t>222,672,005 ($)</t>
  </si>
  <si>
    <t>109.8 (kWh/susc)</t>
  </si>
  <si>
    <t>493,750,178 ($)</t>
  </si>
  <si>
    <t>300,468kwh</t>
  </si>
  <si>
    <t>278,283,008 ($)</t>
  </si>
  <si>
    <t>263,345,748 ($)</t>
  </si>
  <si>
    <t>541,932,746 ($)</t>
  </si>
  <si>
    <t>62371 - BIA ENERGY S.A.S. E.S.P.</t>
  </si>
  <si>
    <t>1,526kwh</t>
  </si>
  <si>
    <t>1,237,053 ($)</t>
  </si>
  <si>
    <t>1,783,002 ($)</t>
  </si>
  <si>
    <t>1,526.0 (kWh/susc)</t>
  </si>
  <si>
    <t>3,023,108 ($)</t>
  </si>
  <si>
    <t>ARANZAZU</t>
  </si>
  <si>
    <t>83,384kwh</t>
  </si>
  <si>
    <t>77,163,734 ($)</t>
  </si>
  <si>
    <t>44,949,100 ($)</t>
  </si>
  <si>
    <t>81.4 (kWh/susc)</t>
  </si>
  <si>
    <t>122,197,324 ($)</t>
  </si>
  <si>
    <t>289,476kwh</t>
  </si>
  <si>
    <t>263,131,077 ($)</t>
  </si>
  <si>
    <t>193,124,704 ($)</t>
  </si>
  <si>
    <t>102.9 (kWh/susc)</t>
  </si>
  <si>
    <t>456,548,173 ($)</t>
  </si>
  <si>
    <t>45,873kwh</t>
  </si>
  <si>
    <t>42,612,482 ($)</t>
  </si>
  <si>
    <t>40,537,526 ($)</t>
  </si>
  <si>
    <t>86.6 (kWh/susc)</t>
  </si>
  <si>
    <t>83,196,498 ($)</t>
  </si>
  <si>
    <t>BELALCAZAR</t>
  </si>
  <si>
    <t>167,272kwh</t>
  </si>
  <si>
    <t>155,247,987 ($)</t>
  </si>
  <si>
    <t>131,071,578 ($)</t>
  </si>
  <si>
    <t>127.7 (kWh/susc)</t>
  </si>
  <si>
    <t>286,488,275 ($)</t>
  </si>
  <si>
    <t>252,495kwh</t>
  </si>
  <si>
    <t>233,350,628 ($)</t>
  </si>
  <si>
    <t>189,323,426 ($)</t>
  </si>
  <si>
    <t>137.7 (kWh/susc)</t>
  </si>
  <si>
    <t>422,928,520 ($)</t>
  </si>
  <si>
    <t>84,950kwh</t>
  </si>
  <si>
    <t>77,659,993 ($)</t>
  </si>
  <si>
    <t>83,973,955 ($)</t>
  </si>
  <si>
    <t>143.0 (kWh/susc)</t>
  </si>
  <si>
    <t>161,719,635 ($)</t>
  </si>
  <si>
    <t>CHINCHINA</t>
  </si>
  <si>
    <t>262,863kwh</t>
  </si>
  <si>
    <t>237,537,776 ($)</t>
  </si>
  <si>
    <t>179,940,660 ($)</t>
  </si>
  <si>
    <t>92.0 (kWh/susc)</t>
  </si>
  <si>
    <t>417,744,247 ($)</t>
  </si>
  <si>
    <t>966,676kwh</t>
  </si>
  <si>
    <t>872,060,634 ($)</t>
  </si>
  <si>
    <t>683,390,933 ($)</t>
  </si>
  <si>
    <t>125.3 (kWh/susc)</t>
  </si>
  <si>
    <t>1,556,426,083 ($)</t>
  </si>
  <si>
    <t>480,677kwh</t>
  </si>
  <si>
    <t>433,137,571 ($)</t>
  </si>
  <si>
    <t>442,293,248 ($)</t>
  </si>
  <si>
    <t>98.3 (kWh/susc)</t>
  </si>
  <si>
    <t>875,916,482 ($)</t>
  </si>
  <si>
    <t>FILADELFIA</t>
  </si>
  <si>
    <t>32,390kwh</t>
  </si>
  <si>
    <t>30,037,338 ($)</t>
  </si>
  <si>
    <t>17,176,583 ($)</t>
  </si>
  <si>
    <t>80.6 (kWh/susc)</t>
  </si>
  <si>
    <t>47,246,794 ($)</t>
  </si>
  <si>
    <t>346,111kwh</t>
  </si>
  <si>
    <t>318,620,710 ($)</t>
  </si>
  <si>
    <t>228,390,325 ($)</t>
  </si>
  <si>
    <t>114.2 (kWh/susc)</t>
  </si>
  <si>
    <t>547,360,292 ($)</t>
  </si>
  <si>
    <t>47,078kwh</t>
  </si>
  <si>
    <t>43,725,194 ($)</t>
  </si>
  <si>
    <t>40,564,587 ($)</t>
  </si>
  <si>
    <t>83.6 (kWh/susc)</t>
  </si>
  <si>
    <t>84,337,506 ($)</t>
  </si>
  <si>
    <t>LA DORADA</t>
  </si>
  <si>
    <t>1,010,674kwh</t>
  </si>
  <si>
    <t>938,847,756 ($)</t>
  </si>
  <si>
    <t>751,593,382 ($)</t>
  </si>
  <si>
    <t>153.5 (kWh/susc)</t>
  </si>
  <si>
    <t>1,691,458,550 ($)</t>
  </si>
  <si>
    <t>1,750,343kwh</t>
  </si>
  <si>
    <t>1,625,769,421 ($)</t>
  </si>
  <si>
    <t>1,415,025,661 ($)</t>
  </si>
  <si>
    <t>161.9 (kWh/susc)</t>
  </si>
  <si>
    <t>3,042,556,400 ($)</t>
  </si>
  <si>
    <t>1,003,492kwh</t>
  </si>
  <si>
    <t>930,982,906 ($)</t>
  </si>
  <si>
    <t>1,047,290,176 ($)</t>
  </si>
  <si>
    <t>204.4 (kWh/susc)</t>
  </si>
  <si>
    <t>1,979,281,688 ($)</t>
  </si>
  <si>
    <t>LA MERCED</t>
  </si>
  <si>
    <t>12,770kwh</t>
  </si>
  <si>
    <t>11,446,555 ($)</t>
  </si>
  <si>
    <t>6,128,388 ($)</t>
  </si>
  <si>
    <t>64.5 (kWh/susc)</t>
  </si>
  <si>
    <t>17,587,975 ($)</t>
  </si>
  <si>
    <t>55,055kwh</t>
  </si>
  <si>
    <t>51,028,763 ($)</t>
  </si>
  <si>
    <t>34,812,867 ($)</t>
  </si>
  <si>
    <t>77.1 (kWh/susc)</t>
  </si>
  <si>
    <t>85,897,476 ($)</t>
  </si>
  <si>
    <t>19,099kwh</t>
  </si>
  <si>
    <t>17,760,137 ($)</t>
  </si>
  <si>
    <t>15,983,738 ($)</t>
  </si>
  <si>
    <t>81.3 (kWh/susc)</t>
  </si>
  <si>
    <t>33,763,290 ($)</t>
  </si>
  <si>
    <t>MANIZALES</t>
  </si>
  <si>
    <t>45298 - NEU ENERGY SAS ESP</t>
  </si>
  <si>
    <t>107,624kwh</t>
  </si>
  <si>
    <t>73,581,017 ($)</t>
  </si>
  <si>
    <t>94,623,101 ($)</t>
  </si>
  <si>
    <t>53,812.0 (kWh/susc)</t>
  </si>
  <si>
    <t>168,365,556 ($)</t>
  </si>
  <si>
    <t>1,806,661kwh</t>
  </si>
  <si>
    <t>1,649,699,439 ($)</t>
  </si>
  <si>
    <t>1,256,606,535 ($)</t>
  </si>
  <si>
    <t>121.1 (kWh/susc)</t>
  </si>
  <si>
    <t>2,908,127,673 ($)</t>
  </si>
  <si>
    <t>3,853,160kwh</t>
  </si>
  <si>
    <t>3,526,566,796 ($)</t>
  </si>
  <si>
    <t>2,963,555,967 ($)</t>
  </si>
  <si>
    <t>130.4 (kWh/susc)</t>
  </si>
  <si>
    <t>6,494,005,608 ($)</t>
  </si>
  <si>
    <t>5,794,354kwh</t>
  </si>
  <si>
    <t>5,308,435,761 ($)</t>
  </si>
  <si>
    <t>5,523,584,485 ($)</t>
  </si>
  <si>
    <t>111.2 (kWh/susc)</t>
  </si>
  <si>
    <t>10,837,866,840 ($)</t>
  </si>
  <si>
    <t>54406 - TRANSACCIONES ENERGETICAS S.A.S EMPRESA DE SERVICIOS PÚBLICOS E.S.P</t>
  </si>
  <si>
    <t>82,286kwh</t>
  </si>
  <si>
    <t>61,019,649 ($)</t>
  </si>
  <si>
    <t>71,138,801 ($)</t>
  </si>
  <si>
    <t>16,457.2 (kWh/susc)</t>
  </si>
  <si>
    <t>132,257,198 ($)</t>
  </si>
  <si>
    <t>10,393kwh</t>
  </si>
  <si>
    <t>6,951,038 ($)</t>
  </si>
  <si>
    <t>8,628,160 ($)</t>
  </si>
  <si>
    <t>5,196.5 (kWh/susc)</t>
  </si>
  <si>
    <t>15,594,790 ($)</t>
  </si>
  <si>
    <t>MANZANARES</t>
  </si>
  <si>
    <t>57,497kwh</t>
  </si>
  <si>
    <t>53,974,234 ($)</t>
  </si>
  <si>
    <t>30,770,274 ($)</t>
  </si>
  <si>
    <t>63.3 (kWh/susc)</t>
  </si>
  <si>
    <t>84,802,977 ($)</t>
  </si>
  <si>
    <t>153,085kwh</t>
  </si>
  <si>
    <t>142,446,997 ($)</t>
  </si>
  <si>
    <t>96,873,238 ($)</t>
  </si>
  <si>
    <t>74.1 (kWh/susc)</t>
  </si>
  <si>
    <t>239,475,460 ($)</t>
  </si>
  <si>
    <t>47,977kwh</t>
  </si>
  <si>
    <t>44,625,057 ($)</t>
  </si>
  <si>
    <t>41,287,167 ($)</t>
  </si>
  <si>
    <t>78.7 (kWh/susc)</t>
  </si>
  <si>
    <t>85,960,890 ($)</t>
  </si>
  <si>
    <t>MARMATO</t>
  </si>
  <si>
    <t>20,835kwh</t>
  </si>
  <si>
    <t>19,421,577 ($)</t>
  </si>
  <si>
    <t>14,240,666 ($)</t>
  </si>
  <si>
    <t>122.6 (kWh/susc)</t>
  </si>
  <si>
    <t>33,683,371 ($)</t>
  </si>
  <si>
    <t>74,596kwh</t>
  </si>
  <si>
    <t>69,371,198 ($)</t>
  </si>
  <si>
    <t>66,974,991 ($)</t>
  </si>
  <si>
    <t>151.0 (kWh/susc)</t>
  </si>
  <si>
    <t>136,421,430 ($)</t>
  </si>
  <si>
    <t>MARQUETALIA</t>
  </si>
  <si>
    <t>50,958kwh</t>
  </si>
  <si>
    <t>47,728,535 ($)</t>
  </si>
  <si>
    <t>27,480,750 ($)</t>
  </si>
  <si>
    <t>66.7 (kWh/susc)</t>
  </si>
  <si>
    <t>75,261,074 ($)</t>
  </si>
  <si>
    <t>89,856kwh</t>
  </si>
  <si>
    <t>85,799,517 ($)</t>
  </si>
  <si>
    <t>61,287,400 ($)</t>
  </si>
  <si>
    <t>147,177,897 ($)</t>
  </si>
  <si>
    <t>58,679kwh</t>
  </si>
  <si>
    <t>54,456,297 ($)</t>
  </si>
  <si>
    <t>52,007,554 ($)</t>
  </si>
  <si>
    <t>94.3 (kWh/susc)</t>
  </si>
  <si>
    <t>106,523,246 ($)</t>
  </si>
  <si>
    <t>MARULANDA</t>
  </si>
  <si>
    <t>717kwh</t>
  </si>
  <si>
    <t>612,706 ($)</t>
  </si>
  <si>
    <t>497,790 ($)</t>
  </si>
  <si>
    <t>358.5 (kWh/susc)</t>
  </si>
  <si>
    <t>1,111,574 ($)</t>
  </si>
  <si>
    <t>1,295kwh</t>
  </si>
  <si>
    <t>1,420,303 ($)</t>
  </si>
  <si>
    <t>1,187,797 ($)</t>
  </si>
  <si>
    <t>129.5 (kWh/susc)</t>
  </si>
  <si>
    <t>2,609,534 ($)</t>
  </si>
  <si>
    <t>2,342kwh</t>
  </si>
  <si>
    <t>2,045,134 ($)</t>
  </si>
  <si>
    <t>1,988,108 ($)</t>
  </si>
  <si>
    <t>111.5 (kWh/susc)</t>
  </si>
  <si>
    <t>4,035,717 ($)</t>
  </si>
  <si>
    <t>NEIRA</t>
  </si>
  <si>
    <t>55,497kwh</t>
  </si>
  <si>
    <t>51,453,257 ($)</t>
  </si>
  <si>
    <t>32,787,080 ($)</t>
  </si>
  <si>
    <t>111.9 (kWh/susc)</t>
  </si>
  <si>
    <t>84,296,442 ($)</t>
  </si>
  <si>
    <t>172,635kwh</t>
  </si>
  <si>
    <t>159,496,419 ($)</t>
  </si>
  <si>
    <t>122,995,981 ($)</t>
  </si>
  <si>
    <t>105.1 (kWh/susc)</t>
  </si>
  <si>
    <t>282,666,782 ($)</t>
  </si>
  <si>
    <t>212,474kwh</t>
  </si>
  <si>
    <t>197,372,170 ($)</t>
  </si>
  <si>
    <t>182,745,974 ($)</t>
  </si>
  <si>
    <t>87.7 (kWh/susc)</t>
  </si>
  <si>
    <t>380,333,130 ($)</t>
  </si>
  <si>
    <t>NORCASIA</t>
  </si>
  <si>
    <t>108,307kwh</t>
  </si>
  <si>
    <t>101,142,768 ($)</t>
  </si>
  <si>
    <t>58,881,458 ($)</t>
  </si>
  <si>
    <t>108.6 (kWh/susc)</t>
  </si>
  <si>
    <t>160,133,639 ($)</t>
  </si>
  <si>
    <t>135,542kwh</t>
  </si>
  <si>
    <t>125,899,646 ($)</t>
  </si>
  <si>
    <t>90,523,410 ($)</t>
  </si>
  <si>
    <t>115.8 (kWh/susc)</t>
  </si>
  <si>
    <t>216,559,884 ($)</t>
  </si>
  <si>
    <t>17,461kwh</t>
  </si>
  <si>
    <t>16,276,589 ($)</t>
  </si>
  <si>
    <t>15,711,926 ($)</t>
  </si>
  <si>
    <t>157.3 (kWh/susc)</t>
  </si>
  <si>
    <t>32,006,244 ($)</t>
  </si>
  <si>
    <t>PACORA</t>
  </si>
  <si>
    <t>28,863kwh</t>
  </si>
  <si>
    <t>26,956,282 ($)</t>
  </si>
  <si>
    <t>17,014,413 ($)</t>
  </si>
  <si>
    <t>67.1 (kWh/susc)</t>
  </si>
  <si>
    <t>44,000,055 ($)</t>
  </si>
  <si>
    <t>167,265kwh</t>
  </si>
  <si>
    <t>157,690,029 ($)</t>
  </si>
  <si>
    <t>112,220,734 ($)</t>
  </si>
  <si>
    <t>80.1 (kWh/susc)</t>
  </si>
  <si>
    <t>270,080,197 ($)</t>
  </si>
  <si>
    <t>32,971kwh</t>
  </si>
  <si>
    <t>30,662,168 ($)</t>
  </si>
  <si>
    <t>29,072,137 ($)</t>
  </si>
  <si>
    <t>76.3 (kWh/susc)</t>
  </si>
  <si>
    <t>59,767,784 ($)</t>
  </si>
  <si>
    <t>PALESTINA</t>
  </si>
  <si>
    <t>149,747kwh</t>
  </si>
  <si>
    <t>139,499,013 ($)</t>
  </si>
  <si>
    <t>93,934,174 ($)</t>
  </si>
  <si>
    <t>100.3 (kWh/susc)</t>
  </si>
  <si>
    <t>233,584,527 ($)</t>
  </si>
  <si>
    <t>237,932kwh</t>
  </si>
  <si>
    <t>219,369,259 ($)</t>
  </si>
  <si>
    <t>184,884,740 ($)</t>
  </si>
  <si>
    <t>125.2 (kWh/susc)</t>
  </si>
  <si>
    <t>404,493,957 ($)</t>
  </si>
  <si>
    <t>50,859kwh</t>
  </si>
  <si>
    <t>46,426,061 ($)</t>
  </si>
  <si>
    <t>47,586,226 ($)</t>
  </si>
  <si>
    <t>187.0 (kWh/susc)</t>
  </si>
  <si>
    <t>94,063,605 ($)</t>
  </si>
  <si>
    <t>PENSILVANIA</t>
  </si>
  <si>
    <t>104,151kwh</t>
  </si>
  <si>
    <t>96,162,426 ($)</t>
  </si>
  <si>
    <t>56,512,125 ($)</t>
  </si>
  <si>
    <t>75.3 (kWh/susc)</t>
  </si>
  <si>
    <t>152,780,160 ($)</t>
  </si>
  <si>
    <t>401,431kwh</t>
  </si>
  <si>
    <t>368,606,790 ($)</t>
  </si>
  <si>
    <t>262,960,949 ($)</t>
  </si>
  <si>
    <t>85.5 (kWh/susc)</t>
  </si>
  <si>
    <t>631,973,952 ($)</t>
  </si>
  <si>
    <t>44,842kwh</t>
  </si>
  <si>
    <t>41,825,669 ($)</t>
  </si>
  <si>
    <t>38,411,794 ($)</t>
  </si>
  <si>
    <t>85.3 (kWh/susc)</t>
  </si>
  <si>
    <t>80,282,916 ($)</t>
  </si>
  <si>
    <t>RIOSUCIO</t>
  </si>
  <si>
    <t>1,359,961kwh</t>
  </si>
  <si>
    <t>1,262,741,628 ($)</t>
  </si>
  <si>
    <t>750,849,550 ($)</t>
  </si>
  <si>
    <t>113.8 (kWh/susc)</t>
  </si>
  <si>
    <t>2,014,963,202 ($)</t>
  </si>
  <si>
    <t>270,890kwh</t>
  </si>
  <si>
    <t>251,415,592 ($)</t>
  </si>
  <si>
    <t>181,938,017 ($)</t>
  </si>
  <si>
    <t>90.4 (kWh/susc)</t>
  </si>
  <si>
    <t>433,627,586 ($)</t>
  </si>
  <si>
    <t>298,375kwh</t>
  </si>
  <si>
    <t>277,393,682 ($)</t>
  </si>
  <si>
    <t>266,933,741 ($)</t>
  </si>
  <si>
    <t>90.6 (kWh/susc)</t>
  </si>
  <si>
    <t>544,629,184 ($)</t>
  </si>
  <si>
    <t>2,807kwh</t>
  </si>
  <si>
    <t>2,274,946 ($)</t>
  </si>
  <si>
    <t>3,054,698 ($)</t>
  </si>
  <si>
    <t>2,807.0 (kWh/susc)</t>
  </si>
  <si>
    <t>5,335,259 ($)</t>
  </si>
  <si>
    <t>RISARALDA</t>
  </si>
  <si>
    <t>168,855kwh</t>
  </si>
  <si>
    <t>152,944,313 ($)</t>
  </si>
  <si>
    <t>103,155,396 ($)</t>
  </si>
  <si>
    <t>136.5 (kWh/susc)</t>
  </si>
  <si>
    <t>256,269,938 ($)</t>
  </si>
  <si>
    <t>289,496kwh</t>
  </si>
  <si>
    <t>260,921,176 ($)</t>
  </si>
  <si>
    <t>198,697,615 ($)</t>
  </si>
  <si>
    <t>138.4 (kWh/susc)</t>
  </si>
  <si>
    <t>459,910,516 ($)</t>
  </si>
  <si>
    <t>58,187kwh</t>
  </si>
  <si>
    <t>49,951,251 ($)</t>
  </si>
  <si>
    <t>50,272,596 ($)</t>
  </si>
  <si>
    <t>164.8 (kWh/susc)</t>
  </si>
  <si>
    <t>100,282,552 ($)</t>
  </si>
  <si>
    <t>SALAMINA</t>
  </si>
  <si>
    <t>123,419kwh</t>
  </si>
  <si>
    <t>114,517,584 ($)</t>
  </si>
  <si>
    <t>70,573,802 ($)</t>
  </si>
  <si>
    <t>185,216,301 ($)</t>
  </si>
  <si>
    <t>441,671kwh</t>
  </si>
  <si>
    <t>402,774,114 ($)</t>
  </si>
  <si>
    <t>290,284,647 ($)</t>
  </si>
  <si>
    <t>693,504,564 ($)</t>
  </si>
  <si>
    <t>80,815kwh</t>
  </si>
  <si>
    <t>75,111,228 ($)</t>
  </si>
  <si>
    <t>71,021,354 ($)</t>
  </si>
  <si>
    <t>93.2 (kWh/susc)</t>
  </si>
  <si>
    <t>146,214,357 ($)</t>
  </si>
  <si>
    <t>SAMANA</t>
  </si>
  <si>
    <t>292,662kwh</t>
  </si>
  <si>
    <t>271,204,724 ($)</t>
  </si>
  <si>
    <t>160,525,020 ($)</t>
  </si>
  <si>
    <t>82.7 (kWh/susc)</t>
  </si>
  <si>
    <t>432,026,028 ($)</t>
  </si>
  <si>
    <t>425,466kwh</t>
  </si>
  <si>
    <t>394,441,649 ($)</t>
  </si>
  <si>
    <t>289,225,293 ($)</t>
  </si>
  <si>
    <t>97.3 (kWh/susc)</t>
  </si>
  <si>
    <t>684,096,878 ($)</t>
  </si>
  <si>
    <t>64,081kwh</t>
  </si>
  <si>
    <t>59,600,367 ($)</t>
  </si>
  <si>
    <t>59,009,184 ($)</t>
  </si>
  <si>
    <t>118,674,452 ($)</t>
  </si>
  <si>
    <t>422kwh</t>
  </si>
  <si>
    <t>341,887 ($)</t>
  </si>
  <si>
    <t>445,468 ($)</t>
  </si>
  <si>
    <t>422.0 (kWh/susc)</t>
  </si>
  <si>
    <t>788,200 ($)</t>
  </si>
  <si>
    <t>SAN JOSE</t>
  </si>
  <si>
    <t>81,977kwh</t>
  </si>
  <si>
    <t>73,770,077 ($)</t>
  </si>
  <si>
    <t>47,103,634 ($)</t>
  </si>
  <si>
    <t>148.5 (kWh/susc)</t>
  </si>
  <si>
    <t>120,956,389 ($)</t>
  </si>
  <si>
    <t>132,401kwh</t>
  </si>
  <si>
    <t>119,813,589 ($)</t>
  </si>
  <si>
    <t>94,241,773 ($)</t>
  </si>
  <si>
    <t>126.3 (kWh/susc)</t>
  </si>
  <si>
    <t>214,188,937 ($)</t>
  </si>
  <si>
    <t>2,604kwh</t>
  </si>
  <si>
    <t>2,360,607 ($)</t>
  </si>
  <si>
    <t>2,283,919 ($)</t>
  </si>
  <si>
    <t>76.6 (kWh/susc)</t>
  </si>
  <si>
    <t>4,647,241 ($)</t>
  </si>
  <si>
    <t>SUPIA</t>
  </si>
  <si>
    <t>2,758kwh</t>
  </si>
  <si>
    <t>2,565,311 ($)</t>
  </si>
  <si>
    <t>1,701,493 ($)</t>
  </si>
  <si>
    <t>131.3 (kWh/susc)</t>
  </si>
  <si>
    <t>4,269,714 ($)</t>
  </si>
  <si>
    <t>222,357kwh</t>
  </si>
  <si>
    <t>207,565,405 ($)</t>
  </si>
  <si>
    <t>152,790,268 ($)</t>
  </si>
  <si>
    <t>94.8 (kWh/susc)</t>
  </si>
  <si>
    <t>360,580,470 ($)</t>
  </si>
  <si>
    <t>296,207kwh</t>
  </si>
  <si>
    <t>275,498,932 ($)</t>
  </si>
  <si>
    <t>264,823,131 ($)</t>
  </si>
  <si>
    <t>104.9 (kWh/susc)</t>
  </si>
  <si>
    <t>540,621,198 ($)</t>
  </si>
  <si>
    <t>VICTORIA</t>
  </si>
  <si>
    <t>73,678kwh</t>
  </si>
  <si>
    <t>69,916,325 ($)</t>
  </si>
  <si>
    <t>41,220,764 ($)</t>
  </si>
  <si>
    <t>87.8 (kWh/susc)</t>
  </si>
  <si>
    <t>111,211,694 ($)</t>
  </si>
  <si>
    <t>73,694kwh</t>
  </si>
  <si>
    <t>70,396,564 ($)</t>
  </si>
  <si>
    <t>49,946,323 ($)</t>
  </si>
  <si>
    <t>108.9 (kWh/susc)</t>
  </si>
  <si>
    <t>120,417,367 ($)</t>
  </si>
  <si>
    <t>32,578kwh</t>
  </si>
  <si>
    <t>30,278,069 ($)</t>
  </si>
  <si>
    <t>29,921,039 ($)</t>
  </si>
  <si>
    <t>114.3 (kWh/susc)</t>
  </si>
  <si>
    <t>60,232,085 ($)</t>
  </si>
  <si>
    <t>VILLAMARIA</t>
  </si>
  <si>
    <t>320,146kwh</t>
  </si>
  <si>
    <t>290,244,120 ($)</t>
  </si>
  <si>
    <t>196,025,147 ($)</t>
  </si>
  <si>
    <t>110.9 (kWh/susc)</t>
  </si>
  <si>
    <t>486,592,412 ($)</t>
  </si>
  <si>
    <t>834,190kwh</t>
  </si>
  <si>
    <t>755,698,932 ($)</t>
  </si>
  <si>
    <t>583,299,439 ($)</t>
  </si>
  <si>
    <t>114.8 (kWh/susc)</t>
  </si>
  <si>
    <t>1,339,839,943 ($)</t>
  </si>
  <si>
    <t>897,873kwh</t>
  </si>
  <si>
    <t>806,853,838 ($)</t>
  </si>
  <si>
    <t>817,327,709 ($)</t>
  </si>
  <si>
    <t>101.3 (kWh/susc)</t>
  </si>
  <si>
    <t>1,625,088,383 ($)</t>
  </si>
  <si>
    <t>VITERBO</t>
  </si>
  <si>
    <t>114,560kwh</t>
  </si>
  <si>
    <t>106,870,092 ($)</t>
  </si>
  <si>
    <t>63,357,680 ($)</t>
  </si>
  <si>
    <t>113.7 (kWh/susc)</t>
  </si>
  <si>
    <t>170,343,454 ($)</t>
  </si>
  <si>
    <t>176,484kwh</t>
  </si>
  <si>
    <t>163,312,010 ($)</t>
  </si>
  <si>
    <t>117,068,009 ($)</t>
  </si>
  <si>
    <t>116.3 (kWh/susc)</t>
  </si>
  <si>
    <t>280,558,136 ($)</t>
  </si>
  <si>
    <t>157,782kwh</t>
  </si>
  <si>
    <t>146,615,979 ($)</t>
  </si>
  <si>
    <t>144,528,659 ($)</t>
  </si>
  <si>
    <t>119.7 (kWh/susc)</t>
  </si>
  <si>
    <t>291,303,858 ($)</t>
  </si>
  <si>
    <t>Suma</t>
  </si>
  <si>
    <t>29,466,736kwh</t>
  </si>
  <si>
    <t>27,034,306,807 ($)</t>
  </si>
  <si>
    <t>23,144,705,268 ($)</t>
  </si>
  <si>
    <t>89,009.4 (kWh/susc)</t>
  </si>
  <si>
    <t>50,208,822,910 ($)</t>
  </si>
  <si>
    <t>DEPARTAMENTO: CALDAS |  Abril 2026  |  Estratos Residenciales 1, 2 y 3</t>
  </si>
  <si>
    <t>OPERADOR</t>
  </si>
  <si>
    <t>Estrato 2
(Bajo)</t>
  </si>
  <si>
    <t>Estrato 1
(Bajo-Bajo)</t>
  </si>
  <si>
    <t>Estrato 3
(Bajo-Medio)</t>
  </si>
  <si>
    <t>TOTAL USUARIOS
Estratos 1-2-3</t>
  </si>
  <si>
    <t>Consumo Total Bajo (kWh)</t>
  </si>
  <si>
    <t>Consumo Total Bajo-Bajo  (kWh)</t>
  </si>
  <si>
    <t>Consumo Total Bajo-Medio (kWh)</t>
  </si>
  <si>
    <t>Facturación Consumo Bajo ($)</t>
  </si>
  <si>
    <t>Facturación Consumo Bajo-Bajo ($)</t>
  </si>
  <si>
    <t>Facturación Consumo Bajo-Medio ($)</t>
  </si>
  <si>
    <t>Facturación Total Bajo ($)</t>
  </si>
  <si>
    <t>Facturación Total Bajo-Bajo ($)</t>
  </si>
  <si>
    <t>Facturación Total Bajo-Medio  ($)</t>
  </si>
  <si>
    <t>Promedio Consumo Bajo
(kWh/Susc.)</t>
  </si>
  <si>
    <t>Promedio Consumo Bajo-Bajo
(kWh/Susc.)</t>
  </si>
  <si>
    <t>Promedio Consumo Bajo-Medio
(kWh/Susc.)</t>
  </si>
  <si>
    <t xml:space="preserve">Regulado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</si>
</sst>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Aptos Narrow"/>
      <family val="2"/>
      <scheme val="minor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333333"/>
      <name val="Arial"/>
      <family val="2"/>
    </font>
    <font>
      <sz val="12"/>
      <color rgb="FF000000"/>
      <name val="Aptos Narrow"/>
      <family val="2"/>
      <scheme val="minor"/>
    </font>
    <font>
      <b/>
      <sz val="12"/>
      <color rgb="FFFFFFFF"/>
      <name val="Arial"/>
      <family val="2"/>
    </font>
    <font>
      <sz val="12"/>
      <color rgb="FF404040"/>
      <name val="Arial"/>
      <family val="2"/>
    </font>
    <font>
      <b/>
      <sz val="12"/>
      <color rgb="FF1F4E79"/>
      <name val="Arial"/>
      <family val="2"/>
    </font>
    <font>
      <sz val="12"/>
      <color rgb="FF00FDFF"/>
      <name val="Aptos Narrow"/>
      <family val="2"/>
      <scheme val="minor"/>
    </font>
    <font>
      <b/>
      <sz val="12"/>
      <color rgb="FF00FD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93300"/>
        <bgColor rgb="FF000000"/>
      </patternFill>
    </fill>
    <fill>
      <patternFill patternType="solid">
        <fgColor rgb="FF969696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1F4E79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002060"/>
        <bgColor rgb="FF000000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medium">
        <color rgb="FF1F4E79"/>
      </left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/>
      <right style="medium">
        <color rgb="FF1F4E79"/>
      </right>
      <top style="medium">
        <color rgb="FF1F4E79"/>
      </top>
      <bottom style="medium">
        <color rgb="FF1F4E79"/>
      </bottom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3" fontId="1" fillId="0" borderId="0" xfId="0" applyNumberFormat="1" applyFont="1"/>
    <xf numFmtId="4" fontId="2" fillId="4" borderId="0" xfId="0" applyNumberFormat="1" applyFont="1" applyFill="1" applyAlignment="1">
      <alignment horizontal="right"/>
    </xf>
    <xf numFmtId="0" fontId="1" fillId="0" borderId="0" xfId="0" applyFont="1"/>
    <xf numFmtId="49" fontId="3" fillId="3" borderId="0" xfId="0" applyNumberFormat="1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49" fontId="6" fillId="6" borderId="4" xfId="0" applyNumberFormat="1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/>
    </xf>
    <xf numFmtId="3" fontId="6" fillId="6" borderId="4" xfId="0" applyNumberFormat="1" applyFont="1" applyFill="1" applyBorder="1" applyAlignment="1">
      <alignment horizontal="right" vertical="center"/>
    </xf>
    <xf numFmtId="3" fontId="7" fillId="6" borderId="4" xfId="0" applyNumberFormat="1" applyFont="1" applyFill="1" applyBorder="1" applyAlignment="1">
      <alignment horizontal="right" vertical="center"/>
    </xf>
    <xf numFmtId="4" fontId="6" fillId="6" borderId="4" xfId="0" applyNumberFormat="1" applyFont="1" applyFill="1" applyBorder="1" applyAlignment="1">
      <alignment horizontal="right" vertical="center"/>
    </xf>
    <xf numFmtId="49" fontId="6" fillId="6" borderId="0" xfId="0" applyNumberFormat="1" applyFont="1" applyFill="1" applyAlignment="1">
      <alignment horizontal="left" vertical="center"/>
    </xf>
    <xf numFmtId="3" fontId="6" fillId="6" borderId="0" xfId="0" applyNumberFormat="1" applyFont="1" applyFill="1" applyAlignment="1">
      <alignment horizontal="right" vertical="center"/>
    </xf>
    <xf numFmtId="3" fontId="7" fillId="6" borderId="0" xfId="0" applyNumberFormat="1" applyFont="1" applyFill="1" applyAlignment="1">
      <alignment horizontal="right" vertical="center"/>
    </xf>
    <xf numFmtId="4" fontId="6" fillId="6" borderId="0" xfId="0" applyNumberFormat="1" applyFont="1" applyFill="1" applyAlignment="1">
      <alignment horizontal="right" vertical="center"/>
    </xf>
    <xf numFmtId="0" fontId="8" fillId="7" borderId="5" xfId="0" applyFont="1" applyFill="1" applyBorder="1" applyAlignment="1">
      <alignment vertical="center"/>
    </xf>
    <xf numFmtId="0" fontId="8" fillId="7" borderId="6" xfId="0" applyFont="1" applyFill="1" applyBorder="1" applyAlignment="1">
      <alignment vertical="center"/>
    </xf>
    <xf numFmtId="3" fontId="9" fillId="7" borderId="6" xfId="0" applyNumberFormat="1" applyFont="1" applyFill="1" applyBorder="1" applyAlignment="1">
      <alignment horizontal="right" vertical="center"/>
    </xf>
    <xf numFmtId="49" fontId="3" fillId="3" borderId="0" xfId="0" applyNumberFormat="1" applyFont="1" applyFill="1" applyAlignment="1">
      <alignment horizontal="left" vertical="center"/>
    </xf>
    <xf numFmtId="0" fontId="0" fillId="0" borderId="0" xfId="0"/>
    <xf numFmtId="49" fontId="2" fillId="4" borderId="0" xfId="0" applyNumberFormat="1" applyFont="1" applyFill="1" applyAlignment="1">
      <alignment horizontal="center" vertical="center"/>
    </xf>
    <xf numFmtId="0" fontId="1" fillId="0" borderId="0" xfId="0" applyFont="1"/>
    <xf numFmtId="0" fontId="5" fillId="5" borderId="7" xfId="0" applyFont="1" applyFill="1" applyBorder="1" applyAlignment="1">
      <alignment horizontal="center" vertical="center"/>
    </xf>
    <xf numFmtId="0" fontId="0" fillId="0" borderId="7" xfId="0" applyBorder="1"/>
    <xf numFmtId="3" fontId="4" fillId="8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showGridLines="0" workbookViewId="0">
      <selection activeCell="F15" sqref="F15"/>
    </sheetView>
  </sheetViews>
  <sheetFormatPr baseColWidth="10" defaultRowHeight="13.8"/>
  <cols>
    <col min="1" max="1" width="7.59765625" customWidth="1"/>
    <col min="2" max="2" width="19.19921875" customWidth="1"/>
    <col min="3" max="3" width="46.19921875" customWidth="1"/>
    <col min="4" max="4" width="13.59765625" customWidth="1"/>
    <col min="5" max="5" width="17.59765625" customWidth="1"/>
    <col min="6" max="6" width="18.796875" customWidth="1"/>
    <col min="7" max="7" width="15.296875" customWidth="1"/>
    <col min="8" max="8" width="21" customWidth="1"/>
    <col min="9" max="9" width="14.796875" customWidth="1"/>
    <col min="10" max="10" width="29.19921875" customWidth="1"/>
    <col min="11" max="11" width="12.796875" customWidth="1"/>
  </cols>
  <sheetData>
    <row r="1" spans="1:11" ht="13.2" customHeight="1">
      <c r="A1" s="27"/>
      <c r="B1" s="25"/>
      <c r="C1" s="25"/>
      <c r="D1" s="25"/>
      <c r="E1" s="25"/>
      <c r="F1" s="1" t="s">
        <v>0</v>
      </c>
    </row>
    <row r="2" spans="1:11" ht="12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0</v>
      </c>
    </row>
    <row r="3" spans="1:11" ht="12" customHeight="1">
      <c r="A3" s="1" t="s">
        <v>6</v>
      </c>
      <c r="B3" s="1" t="s">
        <v>7</v>
      </c>
      <c r="C3" s="1" t="s">
        <v>8</v>
      </c>
      <c r="D3" s="1" t="s">
        <v>9</v>
      </c>
      <c r="E3" s="1" t="s">
        <v>5</v>
      </c>
      <c r="F3" s="2" t="s">
        <v>10</v>
      </c>
      <c r="G3" s="2" t="s">
        <v>11</v>
      </c>
      <c r="H3" s="2" t="s">
        <v>12</v>
      </c>
      <c r="I3" s="2" t="s">
        <v>13</v>
      </c>
      <c r="J3" s="2" t="s">
        <v>14</v>
      </c>
      <c r="K3" s="7" t="s">
        <v>15</v>
      </c>
    </row>
    <row r="4" spans="1:11" hidden="1">
      <c r="A4" s="24" t="s">
        <v>16</v>
      </c>
      <c r="B4" s="24" t="s">
        <v>17</v>
      </c>
      <c r="C4" s="24" t="s">
        <v>18</v>
      </c>
      <c r="D4" s="24" t="s">
        <v>19</v>
      </c>
      <c r="E4" s="6" t="s">
        <v>20</v>
      </c>
      <c r="F4" s="3">
        <v>1179</v>
      </c>
      <c r="G4" s="5" t="s">
        <v>21</v>
      </c>
      <c r="H4" s="5" t="s">
        <v>22</v>
      </c>
      <c r="I4" s="5" t="s">
        <v>23</v>
      </c>
      <c r="J4" s="5" t="s">
        <v>24</v>
      </c>
      <c r="K4" s="4" t="s">
        <v>25</v>
      </c>
    </row>
    <row r="5" spans="1:11" hidden="1">
      <c r="A5" s="25"/>
      <c r="B5" s="25"/>
      <c r="C5" s="25"/>
      <c r="D5" s="25"/>
      <c r="E5" s="6" t="s">
        <v>26</v>
      </c>
      <c r="F5" s="3">
        <v>2895</v>
      </c>
      <c r="G5" s="5" t="s">
        <v>27</v>
      </c>
      <c r="H5" s="5" t="s">
        <v>28</v>
      </c>
      <c r="I5" s="5" t="s">
        <v>29</v>
      </c>
      <c r="J5" s="5" t="s">
        <v>30</v>
      </c>
      <c r="K5" s="4" t="s">
        <v>31</v>
      </c>
    </row>
    <row r="6" spans="1:11" hidden="1">
      <c r="A6" s="25"/>
      <c r="B6" s="25"/>
      <c r="C6" s="25"/>
      <c r="D6" s="25"/>
      <c r="E6" s="6" t="s">
        <v>32</v>
      </c>
      <c r="F6" s="5">
        <v>565</v>
      </c>
      <c r="G6" s="5" t="s">
        <v>33</v>
      </c>
      <c r="H6" s="5" t="s">
        <v>34</v>
      </c>
      <c r="I6" s="5" t="s">
        <v>35</v>
      </c>
      <c r="J6" s="5" t="s">
        <v>36</v>
      </c>
      <c r="K6" s="4" t="s">
        <v>37</v>
      </c>
    </row>
    <row r="7" spans="1:11">
      <c r="A7" s="25"/>
      <c r="B7" s="24" t="s">
        <v>38</v>
      </c>
      <c r="C7" s="24" t="s">
        <v>18</v>
      </c>
      <c r="D7" s="24" t="s">
        <v>19</v>
      </c>
      <c r="E7" s="6" t="s">
        <v>20</v>
      </c>
      <c r="F7" s="3">
        <v>1570</v>
      </c>
      <c r="G7" s="5" t="s">
        <v>39</v>
      </c>
      <c r="H7" s="5" t="s">
        <v>40</v>
      </c>
      <c r="I7" s="5" t="s">
        <v>41</v>
      </c>
      <c r="J7" s="5" t="s">
        <v>42</v>
      </c>
      <c r="K7" s="4" t="s">
        <v>43</v>
      </c>
    </row>
    <row r="8" spans="1:11">
      <c r="A8" s="25"/>
      <c r="B8" s="25"/>
      <c r="C8" s="25"/>
      <c r="D8" s="25"/>
      <c r="E8" s="6" t="s">
        <v>26</v>
      </c>
      <c r="F8" s="3">
        <v>2703</v>
      </c>
      <c r="G8" s="5" t="s">
        <v>44</v>
      </c>
      <c r="H8" s="5" t="s">
        <v>45</v>
      </c>
      <c r="I8" s="5" t="s">
        <v>46</v>
      </c>
      <c r="J8" s="5" t="s">
        <v>47</v>
      </c>
      <c r="K8" s="4" t="s">
        <v>48</v>
      </c>
    </row>
    <row r="9" spans="1:11">
      <c r="A9" s="25"/>
      <c r="B9" s="25"/>
      <c r="C9" s="25"/>
      <c r="D9" s="25"/>
      <c r="E9" s="6" t="s">
        <v>32</v>
      </c>
      <c r="F9" s="3">
        <v>3435</v>
      </c>
      <c r="G9" s="5" t="s">
        <v>49</v>
      </c>
      <c r="H9" s="5" t="s">
        <v>50</v>
      </c>
      <c r="I9" s="5" t="s">
        <v>51</v>
      </c>
      <c r="J9" s="5" t="s">
        <v>42</v>
      </c>
      <c r="K9" s="4" t="s">
        <v>52</v>
      </c>
    </row>
    <row r="10" spans="1:11">
      <c r="A10" s="25"/>
      <c r="B10" s="25"/>
      <c r="C10" s="6" t="s">
        <v>53</v>
      </c>
      <c r="D10" s="6" t="s">
        <v>19</v>
      </c>
      <c r="E10" s="6" t="s">
        <v>26</v>
      </c>
      <c r="F10" s="5">
        <v>1</v>
      </c>
      <c r="G10" s="5" t="s">
        <v>54</v>
      </c>
      <c r="H10" s="5" t="s">
        <v>55</v>
      </c>
      <c r="I10" s="5" t="s">
        <v>56</v>
      </c>
      <c r="J10" s="5" t="s">
        <v>57</v>
      </c>
      <c r="K10" s="4" t="s">
        <v>58</v>
      </c>
    </row>
    <row r="11" spans="1:11">
      <c r="A11" s="25"/>
      <c r="B11" s="24" t="s">
        <v>59</v>
      </c>
      <c r="C11" s="24" t="s">
        <v>18</v>
      </c>
      <c r="D11" s="24" t="s">
        <v>19</v>
      </c>
      <c r="E11" s="6" t="s">
        <v>20</v>
      </c>
      <c r="F11" s="3">
        <v>1025</v>
      </c>
      <c r="G11" s="5" t="s">
        <v>60</v>
      </c>
      <c r="H11" s="5" t="s">
        <v>61</v>
      </c>
      <c r="I11" s="5" t="s">
        <v>62</v>
      </c>
      <c r="J11" s="5" t="s">
        <v>63</v>
      </c>
      <c r="K11" s="4" t="s">
        <v>64</v>
      </c>
    </row>
    <row r="12" spans="1:11">
      <c r="A12" s="25"/>
      <c r="B12" s="25"/>
      <c r="C12" s="25"/>
      <c r="D12" s="25"/>
      <c r="E12" s="6" t="s">
        <v>26</v>
      </c>
      <c r="F12" s="3">
        <v>2813</v>
      </c>
      <c r="G12" s="5" t="s">
        <v>65</v>
      </c>
      <c r="H12" s="5" t="s">
        <v>66</v>
      </c>
      <c r="I12" s="5" t="s">
        <v>67</v>
      </c>
      <c r="J12" s="5" t="s">
        <v>68</v>
      </c>
      <c r="K12" s="4" t="s">
        <v>69</v>
      </c>
    </row>
    <row r="13" spans="1:11">
      <c r="A13" s="25"/>
      <c r="B13" s="25"/>
      <c r="C13" s="25"/>
      <c r="D13" s="25"/>
      <c r="E13" s="6" t="s">
        <v>32</v>
      </c>
      <c r="F13" s="5">
        <v>530</v>
      </c>
      <c r="G13" s="5" t="s">
        <v>70</v>
      </c>
      <c r="H13" s="5" t="s">
        <v>71</v>
      </c>
      <c r="I13" s="5" t="s">
        <v>72</v>
      </c>
      <c r="J13" s="5" t="s">
        <v>73</v>
      </c>
      <c r="K13" s="4" t="s">
        <v>74</v>
      </c>
    </row>
    <row r="14" spans="1:11">
      <c r="A14" s="25"/>
      <c r="B14" s="24" t="s">
        <v>75</v>
      </c>
      <c r="C14" s="24" t="s">
        <v>18</v>
      </c>
      <c r="D14" s="24" t="s">
        <v>19</v>
      </c>
      <c r="E14" s="6" t="s">
        <v>20</v>
      </c>
      <c r="F14" s="3">
        <v>1310</v>
      </c>
      <c r="G14" s="5" t="s">
        <v>76</v>
      </c>
      <c r="H14" s="5" t="s">
        <v>77</v>
      </c>
      <c r="I14" s="5" t="s">
        <v>78</v>
      </c>
      <c r="J14" s="5" t="s">
        <v>79</v>
      </c>
      <c r="K14" s="4" t="s">
        <v>80</v>
      </c>
    </row>
    <row r="15" spans="1:11">
      <c r="A15" s="25"/>
      <c r="B15" s="25"/>
      <c r="C15" s="25"/>
      <c r="D15" s="25"/>
      <c r="E15" s="6" t="s">
        <v>26</v>
      </c>
      <c r="F15" s="3">
        <v>1833</v>
      </c>
      <c r="G15" s="5" t="s">
        <v>81</v>
      </c>
      <c r="H15" s="5" t="s">
        <v>82</v>
      </c>
      <c r="I15" s="5" t="s">
        <v>83</v>
      </c>
      <c r="J15" s="5" t="s">
        <v>84</v>
      </c>
      <c r="K15" s="4" t="s">
        <v>85</v>
      </c>
    </row>
    <row r="16" spans="1:11">
      <c r="A16" s="25"/>
      <c r="B16" s="25"/>
      <c r="C16" s="25"/>
      <c r="D16" s="25"/>
      <c r="E16" s="6" t="s">
        <v>32</v>
      </c>
      <c r="F16" s="5">
        <v>594</v>
      </c>
      <c r="G16" s="5" t="s">
        <v>86</v>
      </c>
      <c r="H16" s="5" t="s">
        <v>87</v>
      </c>
      <c r="I16" s="5" t="s">
        <v>88</v>
      </c>
      <c r="J16" s="5" t="s">
        <v>89</v>
      </c>
      <c r="K16" s="4" t="s">
        <v>90</v>
      </c>
    </row>
    <row r="17" spans="1:11">
      <c r="A17" s="25"/>
      <c r="B17" s="24" t="s">
        <v>91</v>
      </c>
      <c r="C17" s="24" t="s">
        <v>18</v>
      </c>
      <c r="D17" s="24" t="s">
        <v>19</v>
      </c>
      <c r="E17" s="6" t="s">
        <v>20</v>
      </c>
      <c r="F17" s="3">
        <v>2856</v>
      </c>
      <c r="G17" s="5" t="s">
        <v>92</v>
      </c>
      <c r="H17" s="5" t="s">
        <v>93</v>
      </c>
      <c r="I17" s="5" t="s">
        <v>94</v>
      </c>
      <c r="J17" s="5" t="s">
        <v>95</v>
      </c>
      <c r="K17" s="4" t="s">
        <v>96</v>
      </c>
    </row>
    <row r="18" spans="1:11">
      <c r="A18" s="25"/>
      <c r="B18" s="25"/>
      <c r="C18" s="25"/>
      <c r="D18" s="25"/>
      <c r="E18" s="6" t="s">
        <v>26</v>
      </c>
      <c r="F18" s="3">
        <v>7715</v>
      </c>
      <c r="G18" s="5" t="s">
        <v>97</v>
      </c>
      <c r="H18" s="5" t="s">
        <v>98</v>
      </c>
      <c r="I18" s="5" t="s">
        <v>99</v>
      </c>
      <c r="J18" s="5" t="s">
        <v>100</v>
      </c>
      <c r="K18" s="4" t="s">
        <v>101</v>
      </c>
    </row>
    <row r="19" spans="1:11">
      <c r="A19" s="25"/>
      <c r="B19" s="25"/>
      <c r="C19" s="25"/>
      <c r="D19" s="25"/>
      <c r="E19" s="6" t="s">
        <v>32</v>
      </c>
      <c r="F19" s="3">
        <v>4888</v>
      </c>
      <c r="G19" s="5" t="s">
        <v>102</v>
      </c>
      <c r="H19" s="5" t="s">
        <v>103</v>
      </c>
      <c r="I19" s="5" t="s">
        <v>104</v>
      </c>
      <c r="J19" s="5" t="s">
        <v>105</v>
      </c>
      <c r="K19" s="4" t="s">
        <v>106</v>
      </c>
    </row>
    <row r="20" spans="1:11">
      <c r="A20" s="25"/>
      <c r="B20" s="24" t="s">
        <v>107</v>
      </c>
      <c r="C20" s="24" t="s">
        <v>18</v>
      </c>
      <c r="D20" s="24" t="s">
        <v>19</v>
      </c>
      <c r="E20" s="6" t="s">
        <v>20</v>
      </c>
      <c r="F20" s="5">
        <v>402</v>
      </c>
      <c r="G20" s="5" t="s">
        <v>108</v>
      </c>
      <c r="H20" s="5" t="s">
        <v>109</v>
      </c>
      <c r="I20" s="5" t="s">
        <v>110</v>
      </c>
      <c r="J20" s="5" t="s">
        <v>111</v>
      </c>
      <c r="K20" s="4" t="s">
        <v>112</v>
      </c>
    </row>
    <row r="21" spans="1:11">
      <c r="A21" s="25"/>
      <c r="B21" s="25"/>
      <c r="C21" s="25"/>
      <c r="D21" s="25"/>
      <c r="E21" s="6" t="s">
        <v>26</v>
      </c>
      <c r="F21" s="3">
        <v>3032</v>
      </c>
      <c r="G21" s="5" t="s">
        <v>113</v>
      </c>
      <c r="H21" s="5" t="s">
        <v>114</v>
      </c>
      <c r="I21" s="5" t="s">
        <v>115</v>
      </c>
      <c r="J21" s="5" t="s">
        <v>116</v>
      </c>
      <c r="K21" s="4" t="s">
        <v>117</v>
      </c>
    </row>
    <row r="22" spans="1:11">
      <c r="A22" s="25"/>
      <c r="B22" s="25"/>
      <c r="C22" s="25"/>
      <c r="D22" s="25"/>
      <c r="E22" s="6" t="s">
        <v>32</v>
      </c>
      <c r="F22" s="5">
        <v>563</v>
      </c>
      <c r="G22" s="5" t="s">
        <v>118</v>
      </c>
      <c r="H22" s="5" t="s">
        <v>119</v>
      </c>
      <c r="I22" s="5" t="s">
        <v>120</v>
      </c>
      <c r="J22" s="5" t="s">
        <v>121</v>
      </c>
      <c r="K22" s="4" t="s">
        <v>122</v>
      </c>
    </row>
    <row r="23" spans="1:11">
      <c r="A23" s="25"/>
      <c r="B23" s="24" t="s">
        <v>123</v>
      </c>
      <c r="C23" s="24" t="s">
        <v>18</v>
      </c>
      <c r="D23" s="24" t="s">
        <v>19</v>
      </c>
      <c r="E23" s="6" t="s">
        <v>20</v>
      </c>
      <c r="F23" s="3">
        <v>6584</v>
      </c>
      <c r="G23" s="5" t="s">
        <v>124</v>
      </c>
      <c r="H23" s="5" t="s">
        <v>125</v>
      </c>
      <c r="I23" s="5" t="s">
        <v>126</v>
      </c>
      <c r="J23" s="5" t="s">
        <v>127</v>
      </c>
      <c r="K23" s="4" t="s">
        <v>128</v>
      </c>
    </row>
    <row r="24" spans="1:11">
      <c r="A24" s="25"/>
      <c r="B24" s="25"/>
      <c r="C24" s="25"/>
      <c r="D24" s="25"/>
      <c r="E24" s="6" t="s">
        <v>26</v>
      </c>
      <c r="F24" s="3">
        <v>10813</v>
      </c>
      <c r="G24" s="5" t="s">
        <v>129</v>
      </c>
      <c r="H24" s="5" t="s">
        <v>130</v>
      </c>
      <c r="I24" s="5" t="s">
        <v>131</v>
      </c>
      <c r="J24" s="5" t="s">
        <v>132</v>
      </c>
      <c r="K24" s="4" t="s">
        <v>133</v>
      </c>
    </row>
    <row r="25" spans="1:11">
      <c r="A25" s="25"/>
      <c r="B25" s="25"/>
      <c r="C25" s="25"/>
      <c r="D25" s="25"/>
      <c r="E25" s="6" t="s">
        <v>32</v>
      </c>
      <c r="F25" s="3">
        <v>4910</v>
      </c>
      <c r="G25" s="5" t="s">
        <v>134</v>
      </c>
      <c r="H25" s="5" t="s">
        <v>135</v>
      </c>
      <c r="I25" s="5" t="s">
        <v>136</v>
      </c>
      <c r="J25" s="5" t="s">
        <v>137</v>
      </c>
      <c r="K25" s="4" t="s">
        <v>138</v>
      </c>
    </row>
    <row r="26" spans="1:11">
      <c r="A26" s="25"/>
      <c r="B26" s="24" t="s">
        <v>139</v>
      </c>
      <c r="C26" s="24" t="s">
        <v>18</v>
      </c>
      <c r="D26" s="24" t="s">
        <v>19</v>
      </c>
      <c r="E26" s="6" t="s">
        <v>20</v>
      </c>
      <c r="F26" s="5">
        <v>198</v>
      </c>
      <c r="G26" s="5" t="s">
        <v>140</v>
      </c>
      <c r="H26" s="5" t="s">
        <v>141</v>
      </c>
      <c r="I26" s="5" t="s">
        <v>142</v>
      </c>
      <c r="J26" s="5" t="s">
        <v>143</v>
      </c>
      <c r="K26" s="4" t="s">
        <v>144</v>
      </c>
    </row>
    <row r="27" spans="1:11">
      <c r="A27" s="25"/>
      <c r="B27" s="25"/>
      <c r="C27" s="25"/>
      <c r="D27" s="25"/>
      <c r="E27" s="6" t="s">
        <v>26</v>
      </c>
      <c r="F27" s="5">
        <v>714</v>
      </c>
      <c r="G27" s="5" t="s">
        <v>145</v>
      </c>
      <c r="H27" s="5" t="s">
        <v>146</v>
      </c>
      <c r="I27" s="5" t="s">
        <v>147</v>
      </c>
      <c r="J27" s="5" t="s">
        <v>148</v>
      </c>
      <c r="K27" s="4" t="s">
        <v>149</v>
      </c>
    </row>
    <row r="28" spans="1:11">
      <c r="A28" s="25"/>
      <c r="B28" s="25"/>
      <c r="C28" s="25"/>
      <c r="D28" s="25"/>
      <c r="E28" s="6" t="s">
        <v>32</v>
      </c>
      <c r="F28" s="5">
        <v>235</v>
      </c>
      <c r="G28" s="5" t="s">
        <v>150</v>
      </c>
      <c r="H28" s="5" t="s">
        <v>151</v>
      </c>
      <c r="I28" s="5" t="s">
        <v>152</v>
      </c>
      <c r="J28" s="5" t="s">
        <v>153</v>
      </c>
      <c r="K28" s="4" t="s">
        <v>154</v>
      </c>
    </row>
    <row r="29" spans="1:11">
      <c r="A29" s="25"/>
      <c r="B29" s="24" t="s">
        <v>155</v>
      </c>
      <c r="C29" s="6" t="s">
        <v>156</v>
      </c>
      <c r="D29" s="6" t="s">
        <v>19</v>
      </c>
      <c r="E29" s="6" t="s">
        <v>26</v>
      </c>
      <c r="F29" s="5">
        <v>2</v>
      </c>
      <c r="G29" s="5" t="s">
        <v>157</v>
      </c>
      <c r="H29" s="5" t="s">
        <v>158</v>
      </c>
      <c r="I29" s="5" t="s">
        <v>159</v>
      </c>
      <c r="J29" s="5" t="s">
        <v>160</v>
      </c>
      <c r="K29" s="4" t="s">
        <v>161</v>
      </c>
    </row>
    <row r="30" spans="1:11">
      <c r="A30" s="25"/>
      <c r="B30" s="25"/>
      <c r="C30" s="24" t="s">
        <v>18</v>
      </c>
      <c r="D30" s="24" t="s">
        <v>19</v>
      </c>
      <c r="E30" s="6" t="s">
        <v>20</v>
      </c>
      <c r="F30" s="3">
        <v>14917</v>
      </c>
      <c r="G30" s="5" t="s">
        <v>162</v>
      </c>
      <c r="H30" s="5" t="s">
        <v>163</v>
      </c>
      <c r="I30" s="5" t="s">
        <v>164</v>
      </c>
      <c r="J30" s="5" t="s">
        <v>165</v>
      </c>
      <c r="K30" s="4" t="s">
        <v>166</v>
      </c>
    </row>
    <row r="31" spans="1:11">
      <c r="A31" s="25"/>
      <c r="B31" s="25"/>
      <c r="C31" s="25"/>
      <c r="D31" s="25"/>
      <c r="E31" s="6" t="s">
        <v>26</v>
      </c>
      <c r="F31" s="3">
        <v>29555</v>
      </c>
      <c r="G31" s="5" t="s">
        <v>167</v>
      </c>
      <c r="H31" s="5" t="s">
        <v>168</v>
      </c>
      <c r="I31" s="5" t="s">
        <v>169</v>
      </c>
      <c r="J31" s="5" t="s">
        <v>170</v>
      </c>
      <c r="K31" s="4" t="s">
        <v>171</v>
      </c>
    </row>
    <row r="32" spans="1:11">
      <c r="A32" s="25"/>
      <c r="B32" s="25"/>
      <c r="C32" s="25"/>
      <c r="D32" s="25"/>
      <c r="E32" s="6" t="s">
        <v>32</v>
      </c>
      <c r="F32" s="3">
        <v>52129</v>
      </c>
      <c r="G32" s="5" t="s">
        <v>172</v>
      </c>
      <c r="H32" s="5" t="s">
        <v>173</v>
      </c>
      <c r="I32" s="5" t="s">
        <v>174</v>
      </c>
      <c r="J32" s="5" t="s">
        <v>175</v>
      </c>
      <c r="K32" s="4" t="s">
        <v>176</v>
      </c>
    </row>
    <row r="33" spans="1:11">
      <c r="A33" s="25"/>
      <c r="B33" s="25"/>
      <c r="C33" s="6" t="s">
        <v>177</v>
      </c>
      <c r="D33" s="6" t="s">
        <v>19</v>
      </c>
      <c r="E33" s="6" t="s">
        <v>26</v>
      </c>
      <c r="F33" s="5">
        <v>5</v>
      </c>
      <c r="G33" s="5" t="s">
        <v>178</v>
      </c>
      <c r="H33" s="5" t="s">
        <v>179</v>
      </c>
      <c r="I33" s="5" t="s">
        <v>180</v>
      </c>
      <c r="J33" s="5" t="s">
        <v>181</v>
      </c>
      <c r="K33" s="4" t="s">
        <v>182</v>
      </c>
    </row>
    <row r="34" spans="1:11">
      <c r="A34" s="25"/>
      <c r="B34" s="25"/>
      <c r="C34" s="6" t="s">
        <v>53</v>
      </c>
      <c r="D34" s="6" t="s">
        <v>19</v>
      </c>
      <c r="E34" s="6" t="s">
        <v>26</v>
      </c>
      <c r="F34" s="5">
        <v>2</v>
      </c>
      <c r="G34" s="5" t="s">
        <v>183</v>
      </c>
      <c r="H34" s="5" t="s">
        <v>184</v>
      </c>
      <c r="I34" s="5" t="s">
        <v>185</v>
      </c>
      <c r="J34" s="5" t="s">
        <v>186</v>
      </c>
      <c r="K34" s="4" t="s">
        <v>187</v>
      </c>
    </row>
    <row r="35" spans="1:11">
      <c r="A35" s="25"/>
      <c r="B35" s="24" t="s">
        <v>188</v>
      </c>
      <c r="C35" s="24" t="s">
        <v>18</v>
      </c>
      <c r="D35" s="24" t="s">
        <v>19</v>
      </c>
      <c r="E35" s="6" t="s">
        <v>20</v>
      </c>
      <c r="F35" s="5">
        <v>909</v>
      </c>
      <c r="G35" s="5" t="s">
        <v>189</v>
      </c>
      <c r="H35" s="5" t="s">
        <v>190</v>
      </c>
      <c r="I35" s="5" t="s">
        <v>191</v>
      </c>
      <c r="J35" s="5" t="s">
        <v>192</v>
      </c>
      <c r="K35" s="4" t="s">
        <v>193</v>
      </c>
    </row>
    <row r="36" spans="1:11">
      <c r="A36" s="25"/>
      <c r="B36" s="25"/>
      <c r="C36" s="25"/>
      <c r="D36" s="25"/>
      <c r="E36" s="6" t="s">
        <v>26</v>
      </c>
      <c r="F36" s="3">
        <v>2066</v>
      </c>
      <c r="G36" s="5" t="s">
        <v>194</v>
      </c>
      <c r="H36" s="5" t="s">
        <v>195</v>
      </c>
      <c r="I36" s="5" t="s">
        <v>196</v>
      </c>
      <c r="J36" s="5" t="s">
        <v>197</v>
      </c>
      <c r="K36" s="4" t="s">
        <v>198</v>
      </c>
    </row>
    <row r="37" spans="1:11">
      <c r="A37" s="25"/>
      <c r="B37" s="25"/>
      <c r="C37" s="25"/>
      <c r="D37" s="25"/>
      <c r="E37" s="6" t="s">
        <v>32</v>
      </c>
      <c r="F37" s="5">
        <v>610</v>
      </c>
      <c r="G37" s="5" t="s">
        <v>199</v>
      </c>
      <c r="H37" s="5" t="s">
        <v>200</v>
      </c>
      <c r="I37" s="5" t="s">
        <v>201</v>
      </c>
      <c r="J37" s="5" t="s">
        <v>202</v>
      </c>
      <c r="K37" s="4" t="s">
        <v>203</v>
      </c>
    </row>
    <row r="38" spans="1:11">
      <c r="A38" s="25"/>
      <c r="B38" s="24" t="s">
        <v>204</v>
      </c>
      <c r="C38" s="24" t="s">
        <v>18</v>
      </c>
      <c r="D38" s="24" t="s">
        <v>19</v>
      </c>
      <c r="E38" s="6" t="s">
        <v>20</v>
      </c>
      <c r="F38" s="5">
        <v>170</v>
      </c>
      <c r="G38" s="5" t="s">
        <v>205</v>
      </c>
      <c r="H38" s="5" t="s">
        <v>206</v>
      </c>
      <c r="I38" s="5" t="s">
        <v>207</v>
      </c>
      <c r="J38" s="5" t="s">
        <v>208</v>
      </c>
      <c r="K38" s="4" t="s">
        <v>209</v>
      </c>
    </row>
    <row r="39" spans="1:11">
      <c r="A39" s="25"/>
      <c r="B39" s="25"/>
      <c r="C39" s="25"/>
      <c r="D39" s="25"/>
      <c r="E39" s="6" t="s">
        <v>26</v>
      </c>
      <c r="F39" s="5">
        <v>494</v>
      </c>
      <c r="G39" s="5" t="s">
        <v>210</v>
      </c>
      <c r="H39" s="5" t="s">
        <v>211</v>
      </c>
      <c r="I39" s="5" t="s">
        <v>212</v>
      </c>
      <c r="J39" s="5" t="s">
        <v>213</v>
      </c>
      <c r="K39" s="4" t="s">
        <v>214</v>
      </c>
    </row>
    <row r="40" spans="1:11">
      <c r="A40" s="25"/>
      <c r="B40" s="24" t="s">
        <v>215</v>
      </c>
      <c r="C40" s="24" t="s">
        <v>18</v>
      </c>
      <c r="D40" s="24" t="s">
        <v>19</v>
      </c>
      <c r="E40" s="6" t="s">
        <v>20</v>
      </c>
      <c r="F40" s="5">
        <v>764</v>
      </c>
      <c r="G40" s="5" t="s">
        <v>216</v>
      </c>
      <c r="H40" s="5" t="s">
        <v>217</v>
      </c>
      <c r="I40" s="5" t="s">
        <v>218</v>
      </c>
      <c r="J40" s="5" t="s">
        <v>219</v>
      </c>
      <c r="K40" s="4" t="s">
        <v>220</v>
      </c>
    </row>
    <row r="41" spans="1:11">
      <c r="A41" s="25"/>
      <c r="B41" s="25"/>
      <c r="C41" s="25"/>
      <c r="D41" s="25"/>
      <c r="E41" s="6" t="s">
        <v>26</v>
      </c>
      <c r="F41" s="3">
        <v>1037</v>
      </c>
      <c r="G41" s="5" t="s">
        <v>221</v>
      </c>
      <c r="H41" s="5" t="s">
        <v>222</v>
      </c>
      <c r="I41" s="5" t="s">
        <v>223</v>
      </c>
      <c r="J41" s="5" t="s">
        <v>73</v>
      </c>
      <c r="K41" s="4" t="s">
        <v>224</v>
      </c>
    </row>
    <row r="42" spans="1:11">
      <c r="A42" s="25"/>
      <c r="B42" s="25"/>
      <c r="C42" s="25"/>
      <c r="D42" s="25"/>
      <c r="E42" s="6" t="s">
        <v>32</v>
      </c>
      <c r="F42" s="5">
        <v>622</v>
      </c>
      <c r="G42" s="5" t="s">
        <v>225</v>
      </c>
      <c r="H42" s="5" t="s">
        <v>226</v>
      </c>
      <c r="I42" s="5" t="s">
        <v>227</v>
      </c>
      <c r="J42" s="5" t="s">
        <v>228</v>
      </c>
      <c r="K42" s="4" t="s">
        <v>229</v>
      </c>
    </row>
    <row r="43" spans="1:11">
      <c r="A43" s="25"/>
      <c r="B43" s="24" t="s">
        <v>230</v>
      </c>
      <c r="C43" s="24" t="s">
        <v>18</v>
      </c>
      <c r="D43" s="24" t="s">
        <v>19</v>
      </c>
      <c r="E43" s="6" t="s">
        <v>20</v>
      </c>
      <c r="F43" s="5">
        <v>2</v>
      </c>
      <c r="G43" s="5" t="s">
        <v>231</v>
      </c>
      <c r="H43" s="5" t="s">
        <v>232</v>
      </c>
      <c r="I43" s="5" t="s">
        <v>233</v>
      </c>
      <c r="J43" s="5" t="s">
        <v>234</v>
      </c>
      <c r="K43" s="4" t="s">
        <v>235</v>
      </c>
    </row>
    <row r="44" spans="1:11">
      <c r="A44" s="25"/>
      <c r="B44" s="25"/>
      <c r="C44" s="25"/>
      <c r="D44" s="25"/>
      <c r="E44" s="6" t="s">
        <v>26</v>
      </c>
      <c r="F44" s="5">
        <v>10</v>
      </c>
      <c r="G44" s="5" t="s">
        <v>236</v>
      </c>
      <c r="H44" s="5" t="s">
        <v>237</v>
      </c>
      <c r="I44" s="5" t="s">
        <v>238</v>
      </c>
      <c r="J44" s="5" t="s">
        <v>239</v>
      </c>
      <c r="K44" s="4" t="s">
        <v>240</v>
      </c>
    </row>
    <row r="45" spans="1:11">
      <c r="A45" s="25"/>
      <c r="B45" s="25"/>
      <c r="C45" s="25"/>
      <c r="D45" s="25"/>
      <c r="E45" s="6" t="s">
        <v>32</v>
      </c>
      <c r="F45" s="5">
        <v>21</v>
      </c>
      <c r="G45" s="5" t="s">
        <v>241</v>
      </c>
      <c r="H45" s="5" t="s">
        <v>242</v>
      </c>
      <c r="I45" s="5" t="s">
        <v>243</v>
      </c>
      <c r="J45" s="5" t="s">
        <v>244</v>
      </c>
      <c r="K45" s="4" t="s">
        <v>245</v>
      </c>
    </row>
    <row r="46" spans="1:11">
      <c r="A46" s="25"/>
      <c r="B46" s="24" t="s">
        <v>246</v>
      </c>
      <c r="C46" s="24" t="s">
        <v>18</v>
      </c>
      <c r="D46" s="24" t="s">
        <v>19</v>
      </c>
      <c r="E46" s="6" t="s">
        <v>20</v>
      </c>
      <c r="F46" s="5">
        <v>496</v>
      </c>
      <c r="G46" s="5" t="s">
        <v>247</v>
      </c>
      <c r="H46" s="5" t="s">
        <v>248</v>
      </c>
      <c r="I46" s="5" t="s">
        <v>249</v>
      </c>
      <c r="J46" s="5" t="s">
        <v>250</v>
      </c>
      <c r="K46" s="4" t="s">
        <v>251</v>
      </c>
    </row>
    <row r="47" spans="1:11">
      <c r="A47" s="25"/>
      <c r="B47" s="25"/>
      <c r="C47" s="25"/>
      <c r="D47" s="25"/>
      <c r="E47" s="6" t="s">
        <v>26</v>
      </c>
      <c r="F47" s="3">
        <v>1642</v>
      </c>
      <c r="G47" s="5" t="s">
        <v>252</v>
      </c>
      <c r="H47" s="5" t="s">
        <v>253</v>
      </c>
      <c r="I47" s="5" t="s">
        <v>254</v>
      </c>
      <c r="J47" s="5" t="s">
        <v>255</v>
      </c>
      <c r="K47" s="4" t="s">
        <v>256</v>
      </c>
    </row>
    <row r="48" spans="1:11">
      <c r="A48" s="25"/>
      <c r="B48" s="25"/>
      <c r="C48" s="25"/>
      <c r="D48" s="25"/>
      <c r="E48" s="6" t="s">
        <v>32</v>
      </c>
      <c r="F48" s="3">
        <v>2424</v>
      </c>
      <c r="G48" s="5" t="s">
        <v>257</v>
      </c>
      <c r="H48" s="5" t="s">
        <v>258</v>
      </c>
      <c r="I48" s="5" t="s">
        <v>259</v>
      </c>
      <c r="J48" s="5" t="s">
        <v>260</v>
      </c>
      <c r="K48" s="4" t="s">
        <v>261</v>
      </c>
    </row>
    <row r="49" spans="1:11">
      <c r="A49" s="25"/>
      <c r="B49" s="24" t="s">
        <v>262</v>
      </c>
      <c r="C49" s="24" t="s">
        <v>18</v>
      </c>
      <c r="D49" s="24" t="s">
        <v>19</v>
      </c>
      <c r="E49" s="6" t="s">
        <v>20</v>
      </c>
      <c r="F49" s="5">
        <v>997</v>
      </c>
      <c r="G49" s="5" t="s">
        <v>263</v>
      </c>
      <c r="H49" s="5" t="s">
        <v>264</v>
      </c>
      <c r="I49" s="5" t="s">
        <v>265</v>
      </c>
      <c r="J49" s="5" t="s">
        <v>266</v>
      </c>
      <c r="K49" s="4" t="s">
        <v>267</v>
      </c>
    </row>
    <row r="50" spans="1:11">
      <c r="A50" s="25"/>
      <c r="B50" s="25"/>
      <c r="C50" s="25"/>
      <c r="D50" s="25"/>
      <c r="E50" s="6" t="s">
        <v>26</v>
      </c>
      <c r="F50" s="3">
        <v>1170</v>
      </c>
      <c r="G50" s="5" t="s">
        <v>268</v>
      </c>
      <c r="H50" s="5" t="s">
        <v>269</v>
      </c>
      <c r="I50" s="5" t="s">
        <v>270</v>
      </c>
      <c r="J50" s="5" t="s">
        <v>271</v>
      </c>
      <c r="K50" s="4" t="s">
        <v>272</v>
      </c>
    </row>
    <row r="51" spans="1:11">
      <c r="A51" s="25"/>
      <c r="B51" s="25"/>
      <c r="C51" s="25"/>
      <c r="D51" s="25"/>
      <c r="E51" s="6" t="s">
        <v>32</v>
      </c>
      <c r="F51" s="5">
        <v>111</v>
      </c>
      <c r="G51" s="5" t="s">
        <v>273</v>
      </c>
      <c r="H51" s="5" t="s">
        <v>274</v>
      </c>
      <c r="I51" s="5" t="s">
        <v>275</v>
      </c>
      <c r="J51" s="5" t="s">
        <v>276</v>
      </c>
      <c r="K51" s="4" t="s">
        <v>277</v>
      </c>
    </row>
    <row r="52" spans="1:11">
      <c r="A52" s="25"/>
      <c r="B52" s="24" t="s">
        <v>278</v>
      </c>
      <c r="C52" s="24" t="s">
        <v>18</v>
      </c>
      <c r="D52" s="24" t="s">
        <v>19</v>
      </c>
      <c r="E52" s="6" t="s">
        <v>20</v>
      </c>
      <c r="F52" s="5">
        <v>430</v>
      </c>
      <c r="G52" s="5" t="s">
        <v>279</v>
      </c>
      <c r="H52" s="5" t="s">
        <v>280</v>
      </c>
      <c r="I52" s="5" t="s">
        <v>281</v>
      </c>
      <c r="J52" s="5" t="s">
        <v>282</v>
      </c>
      <c r="K52" s="4" t="s">
        <v>283</v>
      </c>
    </row>
    <row r="53" spans="1:11">
      <c r="A53" s="25"/>
      <c r="B53" s="25"/>
      <c r="C53" s="25"/>
      <c r="D53" s="25"/>
      <c r="E53" s="6" t="s">
        <v>26</v>
      </c>
      <c r="F53" s="3">
        <v>2089</v>
      </c>
      <c r="G53" s="5" t="s">
        <v>284</v>
      </c>
      <c r="H53" s="5" t="s">
        <v>285</v>
      </c>
      <c r="I53" s="5" t="s">
        <v>286</v>
      </c>
      <c r="J53" s="5" t="s">
        <v>287</v>
      </c>
      <c r="K53" s="4" t="s">
        <v>288</v>
      </c>
    </row>
    <row r="54" spans="1:11">
      <c r="A54" s="25"/>
      <c r="B54" s="25"/>
      <c r="C54" s="25"/>
      <c r="D54" s="25"/>
      <c r="E54" s="6" t="s">
        <v>32</v>
      </c>
      <c r="F54" s="5">
        <v>432</v>
      </c>
      <c r="G54" s="5" t="s">
        <v>289</v>
      </c>
      <c r="H54" s="5" t="s">
        <v>290</v>
      </c>
      <c r="I54" s="5" t="s">
        <v>291</v>
      </c>
      <c r="J54" s="5" t="s">
        <v>292</v>
      </c>
      <c r="K54" s="4" t="s">
        <v>293</v>
      </c>
    </row>
    <row r="55" spans="1:11">
      <c r="A55" s="25"/>
      <c r="B55" s="24" t="s">
        <v>294</v>
      </c>
      <c r="C55" s="24" t="s">
        <v>18</v>
      </c>
      <c r="D55" s="24" t="s">
        <v>19</v>
      </c>
      <c r="E55" s="6" t="s">
        <v>20</v>
      </c>
      <c r="F55" s="3">
        <v>1493</v>
      </c>
      <c r="G55" s="5" t="s">
        <v>295</v>
      </c>
      <c r="H55" s="5" t="s">
        <v>296</v>
      </c>
      <c r="I55" s="5" t="s">
        <v>297</v>
      </c>
      <c r="J55" s="5" t="s">
        <v>298</v>
      </c>
      <c r="K55" s="4" t="s">
        <v>299</v>
      </c>
    </row>
    <row r="56" spans="1:11">
      <c r="A56" s="25"/>
      <c r="B56" s="25"/>
      <c r="C56" s="25"/>
      <c r="D56" s="25"/>
      <c r="E56" s="6" t="s">
        <v>26</v>
      </c>
      <c r="F56" s="3">
        <v>1901</v>
      </c>
      <c r="G56" s="5" t="s">
        <v>300</v>
      </c>
      <c r="H56" s="5" t="s">
        <v>301</v>
      </c>
      <c r="I56" s="5" t="s">
        <v>302</v>
      </c>
      <c r="J56" s="5" t="s">
        <v>303</v>
      </c>
      <c r="K56" s="4" t="s">
        <v>304</v>
      </c>
    </row>
    <row r="57" spans="1:11">
      <c r="A57" s="25"/>
      <c r="B57" s="25"/>
      <c r="C57" s="25"/>
      <c r="D57" s="25"/>
      <c r="E57" s="6" t="s">
        <v>32</v>
      </c>
      <c r="F57" s="5">
        <v>272</v>
      </c>
      <c r="G57" s="5" t="s">
        <v>305</v>
      </c>
      <c r="H57" s="5" t="s">
        <v>306</v>
      </c>
      <c r="I57" s="5" t="s">
        <v>307</v>
      </c>
      <c r="J57" s="5" t="s">
        <v>308</v>
      </c>
      <c r="K57" s="4" t="s">
        <v>309</v>
      </c>
    </row>
    <row r="58" spans="1:11">
      <c r="A58" s="25"/>
      <c r="B58" s="24" t="s">
        <v>310</v>
      </c>
      <c r="C58" s="24" t="s">
        <v>18</v>
      </c>
      <c r="D58" s="24" t="s">
        <v>19</v>
      </c>
      <c r="E58" s="6" t="s">
        <v>20</v>
      </c>
      <c r="F58" s="3">
        <v>1383</v>
      </c>
      <c r="G58" s="5" t="s">
        <v>311</v>
      </c>
      <c r="H58" s="5" t="s">
        <v>312</v>
      </c>
      <c r="I58" s="5" t="s">
        <v>313</v>
      </c>
      <c r="J58" s="5" t="s">
        <v>314</v>
      </c>
      <c r="K58" s="4" t="s">
        <v>315</v>
      </c>
    </row>
    <row r="59" spans="1:11">
      <c r="A59" s="25"/>
      <c r="B59" s="25"/>
      <c r="C59" s="25"/>
      <c r="D59" s="25"/>
      <c r="E59" s="6" t="s">
        <v>26</v>
      </c>
      <c r="F59" s="3">
        <v>4697</v>
      </c>
      <c r="G59" s="5" t="s">
        <v>316</v>
      </c>
      <c r="H59" s="5" t="s">
        <v>317</v>
      </c>
      <c r="I59" s="5" t="s">
        <v>318</v>
      </c>
      <c r="J59" s="5" t="s">
        <v>319</v>
      </c>
      <c r="K59" s="4" t="s">
        <v>320</v>
      </c>
    </row>
    <row r="60" spans="1:11">
      <c r="A60" s="25"/>
      <c r="B60" s="25"/>
      <c r="C60" s="25"/>
      <c r="D60" s="25"/>
      <c r="E60" s="6" t="s">
        <v>32</v>
      </c>
      <c r="F60" s="5">
        <v>526</v>
      </c>
      <c r="G60" s="5" t="s">
        <v>321</v>
      </c>
      <c r="H60" s="5" t="s">
        <v>322</v>
      </c>
      <c r="I60" s="5" t="s">
        <v>323</v>
      </c>
      <c r="J60" s="5" t="s">
        <v>324</v>
      </c>
      <c r="K60" s="4" t="s">
        <v>325</v>
      </c>
    </row>
    <row r="61" spans="1:11">
      <c r="A61" s="25"/>
      <c r="B61" s="24" t="s">
        <v>326</v>
      </c>
      <c r="C61" s="24" t="s">
        <v>18</v>
      </c>
      <c r="D61" s="24" t="s">
        <v>19</v>
      </c>
      <c r="E61" s="6" t="s">
        <v>20</v>
      </c>
      <c r="F61" s="3">
        <v>11949</v>
      </c>
      <c r="G61" s="5" t="s">
        <v>327</v>
      </c>
      <c r="H61" s="5" t="s">
        <v>328</v>
      </c>
      <c r="I61" s="5" t="s">
        <v>329</v>
      </c>
      <c r="J61" s="5" t="s">
        <v>330</v>
      </c>
      <c r="K61" s="4" t="s">
        <v>331</v>
      </c>
    </row>
    <row r="62" spans="1:11">
      <c r="A62" s="25"/>
      <c r="B62" s="25"/>
      <c r="C62" s="25"/>
      <c r="D62" s="25"/>
      <c r="E62" s="6" t="s">
        <v>26</v>
      </c>
      <c r="F62" s="3">
        <v>2997</v>
      </c>
      <c r="G62" s="5" t="s">
        <v>332</v>
      </c>
      <c r="H62" s="5" t="s">
        <v>333</v>
      </c>
      <c r="I62" s="5" t="s">
        <v>334</v>
      </c>
      <c r="J62" s="5" t="s">
        <v>335</v>
      </c>
      <c r="K62" s="4" t="s">
        <v>336</v>
      </c>
    </row>
    <row r="63" spans="1:11">
      <c r="A63" s="25"/>
      <c r="B63" s="25"/>
      <c r="C63" s="25"/>
      <c r="D63" s="25"/>
      <c r="E63" s="6" t="s">
        <v>32</v>
      </c>
      <c r="F63" s="3">
        <v>3295</v>
      </c>
      <c r="G63" s="5" t="s">
        <v>337</v>
      </c>
      <c r="H63" s="5" t="s">
        <v>338</v>
      </c>
      <c r="I63" s="5" t="s">
        <v>339</v>
      </c>
      <c r="J63" s="5" t="s">
        <v>340</v>
      </c>
      <c r="K63" s="4" t="s">
        <v>341</v>
      </c>
    </row>
    <row r="64" spans="1:11">
      <c r="A64" s="25"/>
      <c r="B64" s="25"/>
      <c r="C64" s="6" t="s">
        <v>53</v>
      </c>
      <c r="D64" s="6" t="s">
        <v>19</v>
      </c>
      <c r="E64" s="6" t="s">
        <v>26</v>
      </c>
      <c r="F64" s="5">
        <v>1</v>
      </c>
      <c r="G64" s="5" t="s">
        <v>342</v>
      </c>
      <c r="H64" s="5" t="s">
        <v>343</v>
      </c>
      <c r="I64" s="5" t="s">
        <v>344</v>
      </c>
      <c r="J64" s="5" t="s">
        <v>345</v>
      </c>
      <c r="K64" s="4" t="s">
        <v>346</v>
      </c>
    </row>
    <row r="65" spans="1:11">
      <c r="A65" s="25"/>
      <c r="B65" s="24" t="s">
        <v>347</v>
      </c>
      <c r="C65" s="24" t="s">
        <v>18</v>
      </c>
      <c r="D65" s="24" t="s">
        <v>19</v>
      </c>
      <c r="E65" s="6" t="s">
        <v>20</v>
      </c>
      <c r="F65" s="3">
        <v>1237</v>
      </c>
      <c r="G65" s="5" t="s">
        <v>348</v>
      </c>
      <c r="H65" s="5" t="s">
        <v>349</v>
      </c>
      <c r="I65" s="5" t="s">
        <v>350</v>
      </c>
      <c r="J65" s="5" t="s">
        <v>351</v>
      </c>
      <c r="K65" s="4" t="s">
        <v>352</v>
      </c>
    </row>
    <row r="66" spans="1:11">
      <c r="A66" s="25"/>
      <c r="B66" s="25"/>
      <c r="C66" s="25"/>
      <c r="D66" s="25"/>
      <c r="E66" s="6" t="s">
        <v>26</v>
      </c>
      <c r="F66" s="3">
        <v>2091</v>
      </c>
      <c r="G66" s="5" t="s">
        <v>353</v>
      </c>
      <c r="H66" s="5" t="s">
        <v>354</v>
      </c>
      <c r="I66" s="5" t="s">
        <v>355</v>
      </c>
      <c r="J66" s="5" t="s">
        <v>356</v>
      </c>
      <c r="K66" s="4" t="s">
        <v>357</v>
      </c>
    </row>
    <row r="67" spans="1:11">
      <c r="A67" s="25"/>
      <c r="B67" s="25"/>
      <c r="C67" s="25"/>
      <c r="D67" s="25"/>
      <c r="E67" s="6" t="s">
        <v>32</v>
      </c>
      <c r="F67" s="5">
        <v>353</v>
      </c>
      <c r="G67" s="5" t="s">
        <v>358</v>
      </c>
      <c r="H67" s="5" t="s">
        <v>359</v>
      </c>
      <c r="I67" s="5" t="s">
        <v>360</v>
      </c>
      <c r="J67" s="5" t="s">
        <v>361</v>
      </c>
      <c r="K67" s="4" t="s">
        <v>362</v>
      </c>
    </row>
    <row r="68" spans="1:11">
      <c r="A68" s="25"/>
      <c r="B68" s="24" t="s">
        <v>363</v>
      </c>
      <c r="C68" s="24" t="s">
        <v>18</v>
      </c>
      <c r="D68" s="24" t="s">
        <v>19</v>
      </c>
      <c r="E68" s="6" t="s">
        <v>20</v>
      </c>
      <c r="F68" s="3">
        <v>1408</v>
      </c>
      <c r="G68" s="5" t="s">
        <v>364</v>
      </c>
      <c r="H68" s="5" t="s">
        <v>365</v>
      </c>
      <c r="I68" s="5" t="s">
        <v>366</v>
      </c>
      <c r="J68" s="5" t="s">
        <v>260</v>
      </c>
      <c r="K68" s="4" t="s">
        <v>367</v>
      </c>
    </row>
    <row r="69" spans="1:11">
      <c r="A69" s="25"/>
      <c r="B69" s="25"/>
      <c r="C69" s="25"/>
      <c r="D69" s="25"/>
      <c r="E69" s="6" t="s">
        <v>26</v>
      </c>
      <c r="F69" s="3">
        <v>4022</v>
      </c>
      <c r="G69" s="5" t="s">
        <v>368</v>
      </c>
      <c r="H69" s="5" t="s">
        <v>369</v>
      </c>
      <c r="I69" s="5" t="s">
        <v>370</v>
      </c>
      <c r="J69" s="5" t="s">
        <v>47</v>
      </c>
      <c r="K69" s="4" t="s">
        <v>371</v>
      </c>
    </row>
    <row r="70" spans="1:11">
      <c r="A70" s="25"/>
      <c r="B70" s="25"/>
      <c r="C70" s="25"/>
      <c r="D70" s="25"/>
      <c r="E70" s="6" t="s">
        <v>32</v>
      </c>
      <c r="F70" s="5">
        <v>867</v>
      </c>
      <c r="G70" s="5" t="s">
        <v>372</v>
      </c>
      <c r="H70" s="5" t="s">
        <v>373</v>
      </c>
      <c r="I70" s="5" t="s">
        <v>374</v>
      </c>
      <c r="J70" s="5" t="s">
        <v>375</v>
      </c>
      <c r="K70" s="4" t="s">
        <v>376</v>
      </c>
    </row>
    <row r="71" spans="1:11">
      <c r="A71" s="25"/>
      <c r="B71" s="24" t="s">
        <v>377</v>
      </c>
      <c r="C71" s="24" t="s">
        <v>18</v>
      </c>
      <c r="D71" s="24" t="s">
        <v>19</v>
      </c>
      <c r="E71" s="6" t="s">
        <v>20</v>
      </c>
      <c r="F71" s="3">
        <v>3539</v>
      </c>
      <c r="G71" s="5" t="s">
        <v>378</v>
      </c>
      <c r="H71" s="5" t="s">
        <v>379</v>
      </c>
      <c r="I71" s="5" t="s">
        <v>380</v>
      </c>
      <c r="J71" s="5" t="s">
        <v>381</v>
      </c>
      <c r="K71" s="4" t="s">
        <v>382</v>
      </c>
    </row>
    <row r="72" spans="1:11">
      <c r="A72" s="25"/>
      <c r="B72" s="25"/>
      <c r="C72" s="25"/>
      <c r="D72" s="25"/>
      <c r="E72" s="6" t="s">
        <v>26</v>
      </c>
      <c r="F72" s="3">
        <v>4373</v>
      </c>
      <c r="G72" s="5" t="s">
        <v>383</v>
      </c>
      <c r="H72" s="5" t="s">
        <v>384</v>
      </c>
      <c r="I72" s="5" t="s">
        <v>385</v>
      </c>
      <c r="J72" s="5" t="s">
        <v>386</v>
      </c>
      <c r="K72" s="4" t="s">
        <v>387</v>
      </c>
    </row>
    <row r="73" spans="1:11">
      <c r="A73" s="25"/>
      <c r="B73" s="25"/>
      <c r="C73" s="25"/>
      <c r="D73" s="25"/>
      <c r="E73" s="6" t="s">
        <v>32</v>
      </c>
      <c r="F73" s="5">
        <v>732</v>
      </c>
      <c r="G73" s="5" t="s">
        <v>388</v>
      </c>
      <c r="H73" s="5" t="s">
        <v>389</v>
      </c>
      <c r="I73" s="5" t="s">
        <v>390</v>
      </c>
      <c r="J73" s="5" t="s">
        <v>42</v>
      </c>
      <c r="K73" s="4" t="s">
        <v>391</v>
      </c>
    </row>
    <row r="74" spans="1:11">
      <c r="A74" s="25"/>
      <c r="B74" s="25"/>
      <c r="C74" s="6" t="s">
        <v>53</v>
      </c>
      <c r="D74" s="6" t="s">
        <v>19</v>
      </c>
      <c r="E74" s="6" t="s">
        <v>32</v>
      </c>
      <c r="F74" s="5">
        <v>1</v>
      </c>
      <c r="G74" s="5" t="s">
        <v>392</v>
      </c>
      <c r="H74" s="5" t="s">
        <v>393</v>
      </c>
      <c r="I74" s="5" t="s">
        <v>394</v>
      </c>
      <c r="J74" s="5" t="s">
        <v>395</v>
      </c>
      <c r="K74" s="4" t="s">
        <v>396</v>
      </c>
    </row>
    <row r="75" spans="1:11">
      <c r="A75" s="25"/>
      <c r="B75" s="24" t="s">
        <v>397</v>
      </c>
      <c r="C75" s="24" t="s">
        <v>18</v>
      </c>
      <c r="D75" s="24" t="s">
        <v>19</v>
      </c>
      <c r="E75" s="6" t="s">
        <v>20</v>
      </c>
      <c r="F75" s="5">
        <v>552</v>
      </c>
      <c r="G75" s="5" t="s">
        <v>398</v>
      </c>
      <c r="H75" s="5" t="s">
        <v>399</v>
      </c>
      <c r="I75" s="5" t="s">
        <v>400</v>
      </c>
      <c r="J75" s="5" t="s">
        <v>401</v>
      </c>
      <c r="K75" s="4" t="s">
        <v>402</v>
      </c>
    </row>
    <row r="76" spans="1:11">
      <c r="A76" s="25"/>
      <c r="B76" s="25"/>
      <c r="C76" s="25"/>
      <c r="D76" s="25"/>
      <c r="E76" s="6" t="s">
        <v>26</v>
      </c>
      <c r="F76" s="3">
        <v>1048</v>
      </c>
      <c r="G76" s="5" t="s">
        <v>403</v>
      </c>
      <c r="H76" s="5" t="s">
        <v>404</v>
      </c>
      <c r="I76" s="5" t="s">
        <v>405</v>
      </c>
      <c r="J76" s="5" t="s">
        <v>406</v>
      </c>
      <c r="K76" s="4" t="s">
        <v>407</v>
      </c>
    </row>
    <row r="77" spans="1:11">
      <c r="A77" s="25"/>
      <c r="B77" s="25"/>
      <c r="C77" s="25"/>
      <c r="D77" s="25"/>
      <c r="E77" s="6" t="s">
        <v>32</v>
      </c>
      <c r="F77" s="5">
        <v>34</v>
      </c>
      <c r="G77" s="5" t="s">
        <v>408</v>
      </c>
      <c r="H77" s="5" t="s">
        <v>409</v>
      </c>
      <c r="I77" s="5" t="s">
        <v>410</v>
      </c>
      <c r="J77" s="5" t="s">
        <v>411</v>
      </c>
      <c r="K77" s="4" t="s">
        <v>412</v>
      </c>
    </row>
    <row r="78" spans="1:11">
      <c r="A78" s="25"/>
      <c r="B78" s="24" t="s">
        <v>413</v>
      </c>
      <c r="C78" s="24" t="s">
        <v>18</v>
      </c>
      <c r="D78" s="24" t="s">
        <v>19</v>
      </c>
      <c r="E78" s="6" t="s">
        <v>20</v>
      </c>
      <c r="F78" s="5">
        <v>21</v>
      </c>
      <c r="G78" s="5" t="s">
        <v>414</v>
      </c>
      <c r="H78" s="5" t="s">
        <v>415</v>
      </c>
      <c r="I78" s="5" t="s">
        <v>416</v>
      </c>
      <c r="J78" s="5" t="s">
        <v>417</v>
      </c>
      <c r="K78" s="4" t="s">
        <v>418</v>
      </c>
    </row>
    <row r="79" spans="1:11">
      <c r="A79" s="25"/>
      <c r="B79" s="25"/>
      <c r="C79" s="25"/>
      <c r="D79" s="25"/>
      <c r="E79" s="6" t="s">
        <v>26</v>
      </c>
      <c r="F79" s="3">
        <v>2345</v>
      </c>
      <c r="G79" s="5" t="s">
        <v>419</v>
      </c>
      <c r="H79" s="5" t="s">
        <v>420</v>
      </c>
      <c r="I79" s="5" t="s">
        <v>421</v>
      </c>
      <c r="J79" s="5" t="s">
        <v>422</v>
      </c>
      <c r="K79" s="4" t="s">
        <v>423</v>
      </c>
    </row>
    <row r="80" spans="1:11">
      <c r="A80" s="25"/>
      <c r="B80" s="25"/>
      <c r="C80" s="25"/>
      <c r="D80" s="25"/>
      <c r="E80" s="6" t="s">
        <v>32</v>
      </c>
      <c r="F80" s="3">
        <v>2823</v>
      </c>
      <c r="G80" s="5" t="s">
        <v>424</v>
      </c>
      <c r="H80" s="5" t="s">
        <v>425</v>
      </c>
      <c r="I80" s="5" t="s">
        <v>426</v>
      </c>
      <c r="J80" s="5" t="s">
        <v>427</v>
      </c>
      <c r="K80" s="4" t="s">
        <v>428</v>
      </c>
    </row>
    <row r="81" spans="1:11">
      <c r="A81" s="25"/>
      <c r="B81" s="24" t="s">
        <v>429</v>
      </c>
      <c r="C81" s="24" t="s">
        <v>18</v>
      </c>
      <c r="D81" s="24" t="s">
        <v>19</v>
      </c>
      <c r="E81" s="6" t="s">
        <v>20</v>
      </c>
      <c r="F81" s="5">
        <v>839</v>
      </c>
      <c r="G81" s="5" t="s">
        <v>430</v>
      </c>
      <c r="H81" s="5" t="s">
        <v>431</v>
      </c>
      <c r="I81" s="5" t="s">
        <v>432</v>
      </c>
      <c r="J81" s="5" t="s">
        <v>433</v>
      </c>
      <c r="K81" s="4" t="s">
        <v>434</v>
      </c>
    </row>
    <row r="82" spans="1:11">
      <c r="A82" s="25"/>
      <c r="B82" s="25"/>
      <c r="C82" s="25"/>
      <c r="D82" s="25"/>
      <c r="E82" s="6" t="s">
        <v>26</v>
      </c>
      <c r="F82" s="5">
        <v>677</v>
      </c>
      <c r="G82" s="5" t="s">
        <v>435</v>
      </c>
      <c r="H82" s="5" t="s">
        <v>436</v>
      </c>
      <c r="I82" s="5" t="s">
        <v>437</v>
      </c>
      <c r="J82" s="5" t="s">
        <v>438</v>
      </c>
      <c r="K82" s="4" t="s">
        <v>439</v>
      </c>
    </row>
    <row r="83" spans="1:11">
      <c r="A83" s="25"/>
      <c r="B83" s="25"/>
      <c r="C83" s="25"/>
      <c r="D83" s="25"/>
      <c r="E83" s="6" t="s">
        <v>32</v>
      </c>
      <c r="F83" s="5">
        <v>285</v>
      </c>
      <c r="G83" s="5" t="s">
        <v>440</v>
      </c>
      <c r="H83" s="5" t="s">
        <v>441</v>
      </c>
      <c r="I83" s="5" t="s">
        <v>442</v>
      </c>
      <c r="J83" s="5" t="s">
        <v>443</v>
      </c>
      <c r="K83" s="4" t="s">
        <v>444</v>
      </c>
    </row>
    <row r="84" spans="1:11">
      <c r="A84" s="25"/>
      <c r="B84" s="24" t="s">
        <v>445</v>
      </c>
      <c r="C84" s="24" t="s">
        <v>18</v>
      </c>
      <c r="D84" s="24" t="s">
        <v>19</v>
      </c>
      <c r="E84" s="6" t="s">
        <v>20</v>
      </c>
      <c r="F84" s="3">
        <v>2888</v>
      </c>
      <c r="G84" s="5" t="s">
        <v>446</v>
      </c>
      <c r="H84" s="5" t="s">
        <v>447</v>
      </c>
      <c r="I84" s="5" t="s">
        <v>448</v>
      </c>
      <c r="J84" s="5" t="s">
        <v>449</v>
      </c>
      <c r="K84" s="4" t="s">
        <v>450</v>
      </c>
    </row>
    <row r="85" spans="1:11">
      <c r="A85" s="25"/>
      <c r="B85" s="25"/>
      <c r="C85" s="25"/>
      <c r="D85" s="25"/>
      <c r="E85" s="6" t="s">
        <v>26</v>
      </c>
      <c r="F85" s="3">
        <v>7267</v>
      </c>
      <c r="G85" s="5" t="s">
        <v>451</v>
      </c>
      <c r="H85" s="5" t="s">
        <v>452</v>
      </c>
      <c r="I85" s="5" t="s">
        <v>453</v>
      </c>
      <c r="J85" s="5" t="s">
        <v>454</v>
      </c>
      <c r="K85" s="4" t="s">
        <v>455</v>
      </c>
    </row>
    <row r="86" spans="1:11">
      <c r="A86" s="25"/>
      <c r="B86" s="25"/>
      <c r="C86" s="25"/>
      <c r="D86" s="25"/>
      <c r="E86" s="6" t="s">
        <v>32</v>
      </c>
      <c r="F86" s="3">
        <v>8862</v>
      </c>
      <c r="G86" s="5" t="s">
        <v>456</v>
      </c>
      <c r="H86" s="5" t="s">
        <v>457</v>
      </c>
      <c r="I86" s="5" t="s">
        <v>458</v>
      </c>
      <c r="J86" s="5" t="s">
        <v>459</v>
      </c>
      <c r="K86" s="4" t="s">
        <v>460</v>
      </c>
    </row>
    <row r="87" spans="1:11">
      <c r="A87" s="25"/>
      <c r="B87" s="24" t="s">
        <v>461</v>
      </c>
      <c r="C87" s="24" t="s">
        <v>18</v>
      </c>
      <c r="D87" s="24" t="s">
        <v>19</v>
      </c>
      <c r="E87" s="6" t="s">
        <v>20</v>
      </c>
      <c r="F87" s="3">
        <v>1008</v>
      </c>
      <c r="G87" s="5" t="s">
        <v>462</v>
      </c>
      <c r="H87" s="5" t="s">
        <v>463</v>
      </c>
      <c r="I87" s="5" t="s">
        <v>464</v>
      </c>
      <c r="J87" s="5" t="s">
        <v>465</v>
      </c>
      <c r="K87" s="4" t="s">
        <v>466</v>
      </c>
    </row>
    <row r="88" spans="1:11">
      <c r="A88" s="25"/>
      <c r="B88" s="25"/>
      <c r="C88" s="25"/>
      <c r="D88" s="25"/>
      <c r="E88" s="6" t="s">
        <v>26</v>
      </c>
      <c r="F88" s="3">
        <v>1517</v>
      </c>
      <c r="G88" s="5" t="s">
        <v>467</v>
      </c>
      <c r="H88" s="5" t="s">
        <v>468</v>
      </c>
      <c r="I88" s="5" t="s">
        <v>469</v>
      </c>
      <c r="J88" s="5" t="s">
        <v>470</v>
      </c>
      <c r="K88" s="4" t="s">
        <v>471</v>
      </c>
    </row>
    <row r="89" spans="1:11">
      <c r="A89" s="25"/>
      <c r="B89" s="25"/>
      <c r="C89" s="25"/>
      <c r="D89" s="25"/>
      <c r="E89" s="6" t="s">
        <v>32</v>
      </c>
      <c r="F89" s="3">
        <v>1318</v>
      </c>
      <c r="G89" s="5" t="s">
        <v>472</v>
      </c>
      <c r="H89" s="5" t="s">
        <v>473</v>
      </c>
      <c r="I89" s="5" t="s">
        <v>474</v>
      </c>
      <c r="J89" s="5" t="s">
        <v>475</v>
      </c>
      <c r="K89" s="4" t="s">
        <v>476</v>
      </c>
    </row>
    <row r="90" spans="1:11">
      <c r="A90" s="25"/>
      <c r="B90" s="26" t="s">
        <v>477</v>
      </c>
      <c r="C90" s="25"/>
      <c r="D90" s="25"/>
      <c r="E90" s="25"/>
      <c r="F90" s="4">
        <v>255090</v>
      </c>
      <c r="G90" s="4" t="s">
        <v>478</v>
      </c>
      <c r="H90" s="4" t="s">
        <v>479</v>
      </c>
      <c r="I90" s="4" t="s">
        <v>480</v>
      </c>
      <c r="J90" s="4" t="s">
        <v>481</v>
      </c>
      <c r="K90" s="4" t="s">
        <v>482</v>
      </c>
    </row>
    <row r="91" spans="1:11">
      <c r="A91" s="26" t="s">
        <v>15</v>
      </c>
      <c r="B91" s="25"/>
      <c r="C91" s="25"/>
      <c r="D91" s="25"/>
      <c r="E91" s="25"/>
      <c r="F91" s="4">
        <v>255090</v>
      </c>
      <c r="G91" s="4" t="s">
        <v>478</v>
      </c>
      <c r="H91" s="4" t="s">
        <v>479</v>
      </c>
      <c r="I91" s="4" t="s">
        <v>480</v>
      </c>
      <c r="J91" s="4" t="s">
        <v>481</v>
      </c>
      <c r="K91" s="4" t="s">
        <v>482</v>
      </c>
    </row>
  </sheetData>
  <mergeCells count="85">
    <mergeCell ref="A1:E1"/>
    <mergeCell ref="B55:B57"/>
    <mergeCell ref="D55:D57"/>
    <mergeCell ref="C23:C25"/>
    <mergeCell ref="D4:D6"/>
    <mergeCell ref="C4:C6"/>
    <mergeCell ref="A4:A90"/>
    <mergeCell ref="B4:B6"/>
    <mergeCell ref="D49:D51"/>
    <mergeCell ref="B81:B83"/>
    <mergeCell ref="D81:D83"/>
    <mergeCell ref="D17:D19"/>
    <mergeCell ref="C81:C83"/>
    <mergeCell ref="B84:B86"/>
    <mergeCell ref="D30:D32"/>
    <mergeCell ref="C7:C9"/>
    <mergeCell ref="C78:C80"/>
    <mergeCell ref="B61:B64"/>
    <mergeCell ref="B14:B16"/>
    <mergeCell ref="B65:B67"/>
    <mergeCell ref="B17:B19"/>
    <mergeCell ref="C38:C39"/>
    <mergeCell ref="C43:C45"/>
    <mergeCell ref="B38:B39"/>
    <mergeCell ref="D14:D16"/>
    <mergeCell ref="D23:D25"/>
    <mergeCell ref="B29:B34"/>
    <mergeCell ref="D40:D42"/>
    <mergeCell ref="C87:C89"/>
    <mergeCell ref="B20:B22"/>
    <mergeCell ref="D20:D22"/>
    <mergeCell ref="C49:C51"/>
    <mergeCell ref="C58:C60"/>
    <mergeCell ref="D84:D86"/>
    <mergeCell ref="D65:D67"/>
    <mergeCell ref="C35:C37"/>
    <mergeCell ref="D46:D48"/>
    <mergeCell ref="C26:C28"/>
    <mergeCell ref="C40:C42"/>
    <mergeCell ref="C55:C57"/>
    <mergeCell ref="C71:C73"/>
    <mergeCell ref="B78:B80"/>
    <mergeCell ref="D78:D80"/>
    <mergeCell ref="B87:B89"/>
    <mergeCell ref="A91:E91"/>
    <mergeCell ref="B23:B25"/>
    <mergeCell ref="D38:D39"/>
    <mergeCell ref="C52:C54"/>
    <mergeCell ref="D7:D9"/>
    <mergeCell ref="B7:B10"/>
    <mergeCell ref="C84:C86"/>
    <mergeCell ref="B49:B51"/>
    <mergeCell ref="D43:D45"/>
    <mergeCell ref="B35:B37"/>
    <mergeCell ref="D35:D37"/>
    <mergeCell ref="B90:E90"/>
    <mergeCell ref="B75:B77"/>
    <mergeCell ref="D61:D63"/>
    <mergeCell ref="B11:B13"/>
    <mergeCell ref="B46:B48"/>
    <mergeCell ref="D87:D89"/>
    <mergeCell ref="B40:B42"/>
    <mergeCell ref="C17:C19"/>
    <mergeCell ref="C11:C13"/>
    <mergeCell ref="D71:D73"/>
    <mergeCell ref="B71:B74"/>
    <mergeCell ref="D58:D60"/>
    <mergeCell ref="B26:B28"/>
    <mergeCell ref="D26:D28"/>
    <mergeCell ref="C68:C70"/>
    <mergeCell ref="C30:C32"/>
    <mergeCell ref="B43:B45"/>
    <mergeCell ref="C20:C22"/>
    <mergeCell ref="B52:B54"/>
    <mergeCell ref="C14:C16"/>
    <mergeCell ref="D52:D54"/>
    <mergeCell ref="B58:B60"/>
    <mergeCell ref="C75:C77"/>
    <mergeCell ref="C65:C67"/>
    <mergeCell ref="D11:D13"/>
    <mergeCell ref="C46:C48"/>
    <mergeCell ref="D75:D77"/>
    <mergeCell ref="C61:C63"/>
    <mergeCell ref="B68:B70"/>
    <mergeCell ref="D68:D7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showGridLines="0" tabSelected="1" topLeftCell="A9" workbookViewId="0">
      <selection activeCell="U25" sqref="U25"/>
    </sheetView>
  </sheetViews>
  <sheetFormatPr baseColWidth="10" defaultColWidth="11.59765625" defaultRowHeight="15"/>
  <cols>
    <col min="1" max="1" width="30.3984375" style="8" customWidth="1"/>
    <col min="2" max="2" width="64.3984375" style="8" customWidth="1"/>
    <col min="3" max="3" width="20.59765625" style="8" customWidth="1"/>
    <col min="4" max="4" width="10.8984375" style="8" customWidth="1"/>
    <col min="5" max="5" width="13.296875" style="8" customWidth="1"/>
    <col min="6" max="6" width="15.296875" style="8" customWidth="1"/>
    <col min="7" max="7" width="20.59765625" style="8" customWidth="1"/>
    <col min="8" max="8" width="29.59765625" style="8" customWidth="1"/>
    <col min="9" max="9" width="28.09765625" style="8" customWidth="1"/>
    <col min="10" max="10" width="14.296875" style="8" customWidth="1"/>
    <col min="11" max="13" width="18.3984375" style="8" bestFit="1" customWidth="1"/>
    <col min="14" max="14" width="28.59765625" style="8" customWidth="1"/>
    <col min="15" max="16" width="25.796875" style="8" customWidth="1"/>
    <col min="17" max="17" width="28.69921875" style="8" customWidth="1"/>
    <col min="18" max="18" width="34.59765625" style="8" customWidth="1"/>
    <col min="19" max="19" width="36.796875" style="8" customWidth="1"/>
    <col min="20" max="20" width="11.59765625" style="8" customWidth="1"/>
    <col min="21" max="16384" width="11.59765625" style="8"/>
  </cols>
  <sheetData>
    <row r="1" spans="1:19" ht="15.6">
      <c r="A1" s="28" t="s">
        <v>483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78" customHeight="1">
      <c r="A2" s="9" t="s">
        <v>7</v>
      </c>
      <c r="B2" s="10" t="s">
        <v>484</v>
      </c>
      <c r="C2" s="10" t="s">
        <v>4</v>
      </c>
      <c r="D2" s="10" t="s">
        <v>485</v>
      </c>
      <c r="E2" s="10" t="s">
        <v>486</v>
      </c>
      <c r="F2" s="10" t="s">
        <v>487</v>
      </c>
      <c r="G2" s="10" t="s">
        <v>488</v>
      </c>
      <c r="H2" s="10" t="s">
        <v>489</v>
      </c>
      <c r="I2" s="10" t="s">
        <v>490</v>
      </c>
      <c r="J2" s="10" t="s">
        <v>491</v>
      </c>
      <c r="K2" s="10" t="s">
        <v>492</v>
      </c>
      <c r="L2" s="10" t="s">
        <v>493</v>
      </c>
      <c r="M2" s="10" t="s">
        <v>494</v>
      </c>
      <c r="N2" s="10" t="s">
        <v>495</v>
      </c>
      <c r="O2" s="10" t="s">
        <v>496</v>
      </c>
      <c r="P2" s="10" t="s">
        <v>497</v>
      </c>
      <c r="Q2" s="10" t="s">
        <v>498</v>
      </c>
      <c r="R2" s="10" t="s">
        <v>499</v>
      </c>
      <c r="S2" s="10" t="s">
        <v>500</v>
      </c>
    </row>
    <row r="3" spans="1:19" ht="15.6">
      <c r="A3" s="11" t="s">
        <v>17</v>
      </c>
      <c r="B3" s="12" t="s">
        <v>18</v>
      </c>
      <c r="C3" s="13" t="s">
        <v>501</v>
      </c>
      <c r="D3" s="14">
        <v>2895</v>
      </c>
      <c r="E3" s="14">
        <v>1179</v>
      </c>
      <c r="F3" s="14">
        <v>565</v>
      </c>
      <c r="G3" s="15">
        <v>4639</v>
      </c>
      <c r="H3" s="16">
        <v>246483</v>
      </c>
      <c r="I3" s="16">
        <v>91318</v>
      </c>
      <c r="J3" s="16">
        <v>53477</v>
      </c>
      <c r="K3" s="16">
        <v>237598939</v>
      </c>
      <c r="L3" s="16">
        <v>84770091</v>
      </c>
      <c r="M3" s="16">
        <v>49916593</v>
      </c>
      <c r="N3" s="16">
        <v>173907849</v>
      </c>
      <c r="O3" s="16">
        <v>49790947</v>
      </c>
      <c r="P3" s="16">
        <v>47817433</v>
      </c>
      <c r="Q3" s="16">
        <v>85.1</v>
      </c>
      <c r="R3" s="16">
        <v>77.5</v>
      </c>
      <c r="S3" s="16">
        <v>94.6</v>
      </c>
    </row>
    <row r="4" spans="1:19" ht="15.6">
      <c r="A4" s="11" t="s">
        <v>38</v>
      </c>
      <c r="B4" s="12"/>
      <c r="C4" s="13" t="s">
        <v>501</v>
      </c>
      <c r="D4" s="14">
        <v>2703</v>
      </c>
      <c r="E4" s="14">
        <v>1570</v>
      </c>
      <c r="F4" s="14">
        <v>3435</v>
      </c>
      <c r="G4" s="15">
        <v>7708</v>
      </c>
      <c r="H4" s="16">
        <v>296758</v>
      </c>
      <c r="I4" s="16">
        <v>137340</v>
      </c>
      <c r="J4" s="16">
        <v>300468</v>
      </c>
      <c r="K4" s="16">
        <v>270778602</v>
      </c>
      <c r="L4" s="16">
        <v>127214067</v>
      </c>
      <c r="M4" s="16">
        <v>278283008</v>
      </c>
      <c r="N4" s="16">
        <v>222672005</v>
      </c>
      <c r="O4" s="16">
        <v>79216174</v>
      </c>
      <c r="P4" s="16">
        <v>263345748</v>
      </c>
      <c r="Q4" s="16">
        <v>109.8</v>
      </c>
      <c r="R4" s="16">
        <v>87.5</v>
      </c>
      <c r="S4" s="16">
        <v>87.5</v>
      </c>
    </row>
    <row r="5" spans="1:19" ht="15.6">
      <c r="A5" s="11" t="s">
        <v>59</v>
      </c>
      <c r="B5" s="12"/>
      <c r="C5" s="13" t="s">
        <v>501</v>
      </c>
      <c r="D5" s="14">
        <v>2813</v>
      </c>
      <c r="E5" s="14">
        <v>1025</v>
      </c>
      <c r="F5" s="14">
        <v>530</v>
      </c>
      <c r="G5" s="15">
        <v>4368</v>
      </c>
      <c r="H5" s="16">
        <v>289476</v>
      </c>
      <c r="I5" s="16">
        <v>83384</v>
      </c>
      <c r="J5" s="16">
        <v>45873</v>
      </c>
      <c r="K5" s="16">
        <v>263131077</v>
      </c>
      <c r="L5" s="16">
        <v>77163734</v>
      </c>
      <c r="M5" s="16">
        <v>42612482</v>
      </c>
      <c r="N5" s="16">
        <v>193124704</v>
      </c>
      <c r="O5" s="16">
        <v>44949100</v>
      </c>
      <c r="P5" s="16">
        <v>40537526</v>
      </c>
      <c r="Q5" s="16">
        <v>102.9</v>
      </c>
      <c r="R5" s="16">
        <v>81.400000000000006</v>
      </c>
      <c r="S5" s="16">
        <v>86.6</v>
      </c>
    </row>
    <row r="6" spans="1:19" ht="15.6">
      <c r="A6" s="11" t="s">
        <v>75</v>
      </c>
      <c r="B6" s="12"/>
      <c r="C6" s="13" t="s">
        <v>501</v>
      </c>
      <c r="D6" s="14">
        <v>1833</v>
      </c>
      <c r="E6" s="14">
        <v>1310</v>
      </c>
      <c r="F6" s="14">
        <v>594</v>
      </c>
      <c r="G6" s="15">
        <v>3737</v>
      </c>
      <c r="H6" s="16">
        <v>252495</v>
      </c>
      <c r="I6" s="16">
        <v>167272</v>
      </c>
      <c r="J6" s="16">
        <v>84950</v>
      </c>
      <c r="K6" s="16">
        <v>233350628</v>
      </c>
      <c r="L6" s="16">
        <v>155247987</v>
      </c>
      <c r="M6" s="16">
        <v>77659993</v>
      </c>
      <c r="N6" s="16">
        <v>189323426</v>
      </c>
      <c r="O6" s="16">
        <v>131071578</v>
      </c>
      <c r="P6" s="16">
        <v>83973955</v>
      </c>
      <c r="Q6" s="16">
        <v>137.69999999999999</v>
      </c>
      <c r="R6" s="16">
        <v>127.7</v>
      </c>
      <c r="S6" s="16">
        <v>143</v>
      </c>
    </row>
    <row r="7" spans="1:19" ht="15.6">
      <c r="A7" s="11" t="s">
        <v>91</v>
      </c>
      <c r="B7" s="12"/>
      <c r="C7" s="13" t="s">
        <v>501</v>
      </c>
      <c r="D7" s="14">
        <v>7715</v>
      </c>
      <c r="E7" s="14">
        <v>2856</v>
      </c>
      <c r="F7" s="14">
        <v>4888</v>
      </c>
      <c r="G7" s="15">
        <v>15459</v>
      </c>
      <c r="H7" s="16">
        <v>966676</v>
      </c>
      <c r="I7" s="16">
        <v>262863</v>
      </c>
      <c r="J7" s="16">
        <v>480677</v>
      </c>
      <c r="K7" s="16">
        <v>872060634</v>
      </c>
      <c r="L7" s="16">
        <v>237537776</v>
      </c>
      <c r="M7" s="16">
        <v>433137571</v>
      </c>
      <c r="N7" s="16">
        <v>683390933</v>
      </c>
      <c r="O7" s="16">
        <v>179940660</v>
      </c>
      <c r="P7" s="16">
        <v>442293248</v>
      </c>
      <c r="Q7" s="16">
        <v>125.3</v>
      </c>
      <c r="R7" s="16">
        <v>92</v>
      </c>
      <c r="S7" s="16">
        <v>98.3</v>
      </c>
    </row>
    <row r="8" spans="1:19" ht="15.6">
      <c r="A8" s="11" t="s">
        <v>107</v>
      </c>
      <c r="B8" s="12"/>
      <c r="C8" s="13" t="s">
        <v>501</v>
      </c>
      <c r="D8" s="14">
        <v>3032</v>
      </c>
      <c r="E8" s="14">
        <v>402</v>
      </c>
      <c r="F8" s="14">
        <v>563</v>
      </c>
      <c r="G8" s="15">
        <v>3997</v>
      </c>
      <c r="H8" s="16">
        <v>346111</v>
      </c>
      <c r="I8" s="16">
        <v>32390</v>
      </c>
      <c r="J8" s="16">
        <v>47078</v>
      </c>
      <c r="K8" s="16">
        <v>318620710</v>
      </c>
      <c r="L8" s="16">
        <v>30037338</v>
      </c>
      <c r="M8" s="16">
        <v>43725194</v>
      </c>
      <c r="N8" s="16">
        <v>228390325</v>
      </c>
      <c r="O8" s="16">
        <v>17176583</v>
      </c>
      <c r="P8" s="16">
        <v>40564587</v>
      </c>
      <c r="Q8" s="16">
        <v>114.2</v>
      </c>
      <c r="R8" s="16">
        <v>80.599999999999994</v>
      </c>
      <c r="S8" s="16">
        <v>83.6</v>
      </c>
    </row>
    <row r="9" spans="1:19" ht="15.6">
      <c r="A9" s="11" t="s">
        <v>123</v>
      </c>
      <c r="B9" s="12"/>
      <c r="C9" s="13" t="s">
        <v>501</v>
      </c>
      <c r="D9" s="14">
        <v>10813</v>
      </c>
      <c r="E9" s="14">
        <v>6584</v>
      </c>
      <c r="F9" s="14">
        <v>4910</v>
      </c>
      <c r="G9" s="15">
        <v>22307</v>
      </c>
      <c r="H9" s="16">
        <v>1750343</v>
      </c>
      <c r="I9" s="16">
        <v>1010674</v>
      </c>
      <c r="J9" s="16">
        <v>1003492</v>
      </c>
      <c r="K9" s="16">
        <v>1625769421</v>
      </c>
      <c r="L9" s="16">
        <v>938847756</v>
      </c>
      <c r="M9" s="16">
        <v>930982906</v>
      </c>
      <c r="N9" s="16">
        <v>1415025661</v>
      </c>
      <c r="O9" s="16">
        <v>751593382</v>
      </c>
      <c r="P9" s="16">
        <v>1047290176</v>
      </c>
      <c r="Q9" s="16">
        <v>161.9</v>
      </c>
      <c r="R9" s="16">
        <v>153.5</v>
      </c>
      <c r="S9" s="16">
        <v>204.4</v>
      </c>
    </row>
    <row r="10" spans="1:19" ht="15.6">
      <c r="A10" s="11" t="s">
        <v>139</v>
      </c>
      <c r="B10" s="12"/>
      <c r="C10" s="13" t="s">
        <v>501</v>
      </c>
      <c r="D10" s="14">
        <v>714</v>
      </c>
      <c r="E10" s="14">
        <v>198</v>
      </c>
      <c r="F10" s="14">
        <v>235</v>
      </c>
      <c r="G10" s="15">
        <v>1147</v>
      </c>
      <c r="H10" s="16">
        <v>55055</v>
      </c>
      <c r="I10" s="16">
        <v>12770</v>
      </c>
      <c r="J10" s="16">
        <v>19099</v>
      </c>
      <c r="K10" s="16">
        <v>51028763</v>
      </c>
      <c r="L10" s="16">
        <v>11446555</v>
      </c>
      <c r="M10" s="16">
        <v>17760137</v>
      </c>
      <c r="N10" s="16">
        <v>34812867</v>
      </c>
      <c r="O10" s="16">
        <v>6128388</v>
      </c>
      <c r="P10" s="16">
        <v>15983738</v>
      </c>
      <c r="Q10" s="16">
        <v>77.099999999999994</v>
      </c>
      <c r="R10" s="16">
        <v>64.5</v>
      </c>
      <c r="S10" s="16">
        <v>81.3</v>
      </c>
    </row>
    <row r="11" spans="1:19" ht="15.6">
      <c r="A11" s="11" t="s">
        <v>155</v>
      </c>
      <c r="B11" s="12"/>
      <c r="C11" s="13" t="s">
        <v>501</v>
      </c>
      <c r="D11" s="14">
        <v>29555</v>
      </c>
      <c r="E11" s="14">
        <v>14917</v>
      </c>
      <c r="F11" s="14">
        <v>52129</v>
      </c>
      <c r="G11" s="15">
        <v>96601</v>
      </c>
      <c r="H11" s="16">
        <v>3853160</v>
      </c>
      <c r="I11" s="16">
        <v>1806661</v>
      </c>
      <c r="J11" s="16">
        <v>5794354</v>
      </c>
      <c r="K11" s="16">
        <v>3526566796</v>
      </c>
      <c r="L11" s="16">
        <v>1649699439</v>
      </c>
      <c r="M11" s="16">
        <v>5308435761</v>
      </c>
      <c r="N11" s="16">
        <v>2963555967</v>
      </c>
      <c r="O11" s="16">
        <v>1256606535</v>
      </c>
      <c r="P11" s="16">
        <v>5523584485</v>
      </c>
      <c r="Q11" s="16">
        <v>130.4</v>
      </c>
      <c r="R11" s="16">
        <v>121.1</v>
      </c>
      <c r="S11" s="16">
        <v>111.2</v>
      </c>
    </row>
    <row r="12" spans="1:19" ht="15.6">
      <c r="A12" s="11" t="s">
        <v>188</v>
      </c>
      <c r="B12" s="12"/>
      <c r="C12" s="13" t="s">
        <v>501</v>
      </c>
      <c r="D12" s="14">
        <v>2066</v>
      </c>
      <c r="E12" s="14">
        <v>909</v>
      </c>
      <c r="F12" s="14">
        <v>610</v>
      </c>
      <c r="G12" s="15">
        <v>3585</v>
      </c>
      <c r="H12" s="16">
        <v>153085</v>
      </c>
      <c r="I12" s="16">
        <v>57497</v>
      </c>
      <c r="J12" s="16">
        <v>47977</v>
      </c>
      <c r="K12" s="16">
        <v>142446997</v>
      </c>
      <c r="L12" s="16">
        <v>53974234</v>
      </c>
      <c r="M12" s="16">
        <v>44625057</v>
      </c>
      <c r="N12" s="16">
        <v>96873238</v>
      </c>
      <c r="O12" s="16">
        <v>30770274</v>
      </c>
      <c r="P12" s="16">
        <v>41287167</v>
      </c>
      <c r="Q12" s="16">
        <v>74.099999999999994</v>
      </c>
      <c r="R12" s="16">
        <v>63.3</v>
      </c>
      <c r="S12" s="16">
        <v>78.7</v>
      </c>
    </row>
    <row r="13" spans="1:19" ht="15.6">
      <c r="A13" s="11" t="s">
        <v>204</v>
      </c>
      <c r="B13" s="12"/>
      <c r="C13" s="13" t="s">
        <v>501</v>
      </c>
      <c r="D13" s="14">
        <v>494</v>
      </c>
      <c r="E13" s="14">
        <v>170</v>
      </c>
      <c r="F13" s="14">
        <v>0</v>
      </c>
      <c r="G13" s="15">
        <v>664</v>
      </c>
      <c r="H13" s="16">
        <v>74596</v>
      </c>
      <c r="I13" s="16">
        <v>20835</v>
      </c>
      <c r="J13" s="16">
        <v>0</v>
      </c>
      <c r="K13" s="16">
        <v>69371198</v>
      </c>
      <c r="L13" s="16">
        <v>19421577</v>
      </c>
      <c r="M13" s="16">
        <v>0</v>
      </c>
      <c r="N13" s="16">
        <v>66974991</v>
      </c>
      <c r="O13" s="16">
        <v>14240666</v>
      </c>
      <c r="P13" s="16">
        <v>0</v>
      </c>
      <c r="Q13" s="16">
        <v>151</v>
      </c>
      <c r="R13" s="16">
        <v>122.6</v>
      </c>
      <c r="S13" s="16">
        <v>0</v>
      </c>
    </row>
    <row r="14" spans="1:19" ht="15.6">
      <c r="A14" s="11" t="s">
        <v>215</v>
      </c>
      <c r="B14" s="12"/>
      <c r="C14" s="13" t="s">
        <v>501</v>
      </c>
      <c r="D14" s="14">
        <v>1037</v>
      </c>
      <c r="E14" s="14">
        <v>764</v>
      </c>
      <c r="F14" s="14">
        <v>622</v>
      </c>
      <c r="G14" s="15">
        <v>2423</v>
      </c>
      <c r="H14" s="16">
        <v>89856</v>
      </c>
      <c r="I14" s="16">
        <v>50958</v>
      </c>
      <c r="J14" s="16">
        <v>58679</v>
      </c>
      <c r="K14" s="16">
        <v>85799517</v>
      </c>
      <c r="L14" s="16">
        <v>47728535</v>
      </c>
      <c r="M14" s="16">
        <v>54456297</v>
      </c>
      <c r="N14" s="16">
        <v>61287400</v>
      </c>
      <c r="O14" s="16">
        <v>27480750</v>
      </c>
      <c r="P14" s="16">
        <v>52007554</v>
      </c>
      <c r="Q14" s="16">
        <v>86.6</v>
      </c>
      <c r="R14" s="16">
        <v>66.7</v>
      </c>
      <c r="S14" s="16">
        <v>94.3</v>
      </c>
    </row>
    <row r="15" spans="1:19" ht="15.6">
      <c r="A15" s="11" t="s">
        <v>230</v>
      </c>
      <c r="B15" s="12"/>
      <c r="C15" s="13" t="s">
        <v>501</v>
      </c>
      <c r="D15" s="14">
        <v>10</v>
      </c>
      <c r="E15" s="14">
        <v>2</v>
      </c>
      <c r="F15" s="14">
        <v>21</v>
      </c>
      <c r="G15" s="15">
        <v>33</v>
      </c>
      <c r="H15" s="16">
        <v>1295</v>
      </c>
      <c r="I15" s="16">
        <v>717</v>
      </c>
      <c r="J15" s="16">
        <v>2342</v>
      </c>
      <c r="K15" s="16">
        <v>1420303</v>
      </c>
      <c r="L15" s="16">
        <v>612706</v>
      </c>
      <c r="M15" s="16">
        <v>2045134</v>
      </c>
      <c r="N15" s="16">
        <v>1187797</v>
      </c>
      <c r="O15" s="16">
        <v>497790</v>
      </c>
      <c r="P15" s="16">
        <v>1988108</v>
      </c>
      <c r="Q15" s="16">
        <v>129.5</v>
      </c>
      <c r="R15" s="16">
        <v>358.5</v>
      </c>
      <c r="S15" s="16">
        <v>111.5</v>
      </c>
    </row>
    <row r="16" spans="1:19" ht="15.6">
      <c r="A16" s="11" t="s">
        <v>246</v>
      </c>
      <c r="B16" s="12"/>
      <c r="C16" s="13" t="s">
        <v>501</v>
      </c>
      <c r="D16" s="14">
        <v>1642</v>
      </c>
      <c r="E16" s="14">
        <v>496</v>
      </c>
      <c r="F16" s="14">
        <v>2424</v>
      </c>
      <c r="G16" s="15">
        <v>4562</v>
      </c>
      <c r="H16" s="16">
        <v>172635</v>
      </c>
      <c r="I16" s="16">
        <v>55497</v>
      </c>
      <c r="J16" s="16">
        <v>212474</v>
      </c>
      <c r="K16" s="16">
        <v>159496419</v>
      </c>
      <c r="L16" s="16">
        <v>51453257</v>
      </c>
      <c r="M16" s="16">
        <v>197372170</v>
      </c>
      <c r="N16" s="16">
        <v>122995981</v>
      </c>
      <c r="O16" s="16">
        <v>32787080</v>
      </c>
      <c r="P16" s="16">
        <v>182745974</v>
      </c>
      <c r="Q16" s="16">
        <v>105.1</v>
      </c>
      <c r="R16" s="16">
        <v>111.9</v>
      </c>
      <c r="S16" s="16">
        <v>87.7</v>
      </c>
    </row>
    <row r="17" spans="1:19" ht="15.6">
      <c r="A17" s="11" t="s">
        <v>262</v>
      </c>
      <c r="B17" s="12"/>
      <c r="C17" s="13" t="s">
        <v>501</v>
      </c>
      <c r="D17" s="14">
        <v>1170</v>
      </c>
      <c r="E17" s="14">
        <v>997</v>
      </c>
      <c r="F17" s="14">
        <v>111</v>
      </c>
      <c r="G17" s="15">
        <v>2278</v>
      </c>
      <c r="H17" s="16">
        <v>135542</v>
      </c>
      <c r="I17" s="16">
        <v>108307</v>
      </c>
      <c r="J17" s="16">
        <v>17461</v>
      </c>
      <c r="K17" s="16">
        <v>125899646</v>
      </c>
      <c r="L17" s="16">
        <v>101142768</v>
      </c>
      <c r="M17" s="16">
        <v>16276589</v>
      </c>
      <c r="N17" s="16">
        <v>90523410</v>
      </c>
      <c r="O17" s="16">
        <v>58881458</v>
      </c>
      <c r="P17" s="16">
        <v>15711926</v>
      </c>
      <c r="Q17" s="16">
        <v>115.8</v>
      </c>
      <c r="R17" s="16">
        <v>108.6</v>
      </c>
      <c r="S17" s="16">
        <v>157.30000000000001</v>
      </c>
    </row>
    <row r="18" spans="1:19" ht="15.6">
      <c r="A18" s="11" t="s">
        <v>278</v>
      </c>
      <c r="B18" s="12"/>
      <c r="C18" s="13" t="s">
        <v>501</v>
      </c>
      <c r="D18" s="14">
        <v>2089</v>
      </c>
      <c r="E18" s="14">
        <v>430</v>
      </c>
      <c r="F18" s="14">
        <v>432</v>
      </c>
      <c r="G18" s="15">
        <v>2951</v>
      </c>
      <c r="H18" s="16">
        <v>167265</v>
      </c>
      <c r="I18" s="16">
        <v>28863</v>
      </c>
      <c r="J18" s="16">
        <v>32971</v>
      </c>
      <c r="K18" s="16">
        <v>157690029</v>
      </c>
      <c r="L18" s="16">
        <v>26956282</v>
      </c>
      <c r="M18" s="16">
        <v>30662168</v>
      </c>
      <c r="N18" s="16">
        <v>112220734</v>
      </c>
      <c r="O18" s="16">
        <v>17014413</v>
      </c>
      <c r="P18" s="16">
        <v>29072137</v>
      </c>
      <c r="Q18" s="16">
        <v>80.099999999999994</v>
      </c>
      <c r="R18" s="16">
        <v>67.099999999999994</v>
      </c>
      <c r="S18" s="16">
        <v>76.3</v>
      </c>
    </row>
    <row r="19" spans="1:19" ht="15.6">
      <c r="A19" s="11" t="s">
        <v>294</v>
      </c>
      <c r="B19" s="12"/>
      <c r="C19" s="13" t="s">
        <v>501</v>
      </c>
      <c r="D19" s="14">
        <v>1901</v>
      </c>
      <c r="E19" s="14">
        <v>1493</v>
      </c>
      <c r="F19" s="14">
        <v>272</v>
      </c>
      <c r="G19" s="15">
        <v>3666</v>
      </c>
      <c r="H19" s="16">
        <v>237932</v>
      </c>
      <c r="I19" s="16">
        <v>149747</v>
      </c>
      <c r="J19" s="16">
        <v>50859</v>
      </c>
      <c r="K19" s="16">
        <v>219369259</v>
      </c>
      <c r="L19" s="16">
        <v>139499013</v>
      </c>
      <c r="M19" s="16">
        <v>46426061</v>
      </c>
      <c r="N19" s="16">
        <v>184884740</v>
      </c>
      <c r="O19" s="16">
        <v>93934174</v>
      </c>
      <c r="P19" s="16">
        <v>47586226</v>
      </c>
      <c r="Q19" s="16">
        <v>125.2</v>
      </c>
      <c r="R19" s="16">
        <v>100.3</v>
      </c>
      <c r="S19" s="16">
        <v>187</v>
      </c>
    </row>
    <row r="20" spans="1:19" ht="15.6">
      <c r="A20" s="11" t="s">
        <v>310</v>
      </c>
      <c r="B20" s="12"/>
      <c r="C20" s="13" t="s">
        <v>501</v>
      </c>
      <c r="D20" s="14">
        <v>4697</v>
      </c>
      <c r="E20" s="14">
        <v>1383</v>
      </c>
      <c r="F20" s="14">
        <v>526</v>
      </c>
      <c r="G20" s="15">
        <v>6606</v>
      </c>
      <c r="H20" s="16">
        <v>401431</v>
      </c>
      <c r="I20" s="16">
        <v>104151</v>
      </c>
      <c r="J20" s="16">
        <v>44842</v>
      </c>
      <c r="K20" s="16">
        <v>368606790</v>
      </c>
      <c r="L20" s="16">
        <v>96162426</v>
      </c>
      <c r="M20" s="16">
        <v>41825669</v>
      </c>
      <c r="N20" s="16">
        <v>262960949</v>
      </c>
      <c r="O20" s="16">
        <v>56512125</v>
      </c>
      <c r="P20" s="16">
        <v>38411794</v>
      </c>
      <c r="Q20" s="16">
        <v>85.5</v>
      </c>
      <c r="R20" s="16">
        <v>75.3</v>
      </c>
      <c r="S20" s="16">
        <v>85.3</v>
      </c>
    </row>
    <row r="21" spans="1:19" ht="15.6">
      <c r="A21" s="11" t="s">
        <v>326</v>
      </c>
      <c r="B21" s="12"/>
      <c r="C21" s="13" t="s">
        <v>501</v>
      </c>
      <c r="D21" s="14">
        <v>2997</v>
      </c>
      <c r="E21" s="14">
        <v>11949</v>
      </c>
      <c r="F21" s="14">
        <v>3295</v>
      </c>
      <c r="G21" s="15">
        <v>18241</v>
      </c>
      <c r="H21" s="16">
        <v>270890</v>
      </c>
      <c r="I21" s="16">
        <v>1359961</v>
      </c>
      <c r="J21" s="16">
        <v>298375</v>
      </c>
      <c r="K21" s="16">
        <v>251415592</v>
      </c>
      <c r="L21" s="16">
        <v>1262741628</v>
      </c>
      <c r="M21" s="16">
        <v>277393682</v>
      </c>
      <c r="N21" s="16">
        <v>181938017</v>
      </c>
      <c r="O21" s="16">
        <v>750849550</v>
      </c>
      <c r="P21" s="16">
        <v>266933741</v>
      </c>
      <c r="Q21" s="16">
        <v>90.4</v>
      </c>
      <c r="R21" s="16">
        <v>113.8</v>
      </c>
      <c r="S21" s="16">
        <v>90.6</v>
      </c>
    </row>
    <row r="22" spans="1:19" ht="15.6">
      <c r="A22" s="11" t="s">
        <v>347</v>
      </c>
      <c r="B22" s="12"/>
      <c r="C22" s="13" t="s">
        <v>501</v>
      </c>
      <c r="D22" s="14">
        <v>2091</v>
      </c>
      <c r="E22" s="14">
        <v>1237</v>
      </c>
      <c r="F22" s="14">
        <v>353</v>
      </c>
      <c r="G22" s="15">
        <v>3681</v>
      </c>
      <c r="H22" s="16">
        <v>289496</v>
      </c>
      <c r="I22" s="16">
        <v>168855</v>
      </c>
      <c r="J22" s="16">
        <v>58187</v>
      </c>
      <c r="K22" s="16">
        <v>260921176</v>
      </c>
      <c r="L22" s="16">
        <v>152944313</v>
      </c>
      <c r="M22" s="16">
        <v>49951251</v>
      </c>
      <c r="N22" s="16">
        <v>198697615</v>
      </c>
      <c r="O22" s="16">
        <v>103155396</v>
      </c>
      <c r="P22" s="16">
        <v>50272596</v>
      </c>
      <c r="Q22" s="16">
        <v>138.4</v>
      </c>
      <c r="R22" s="16">
        <v>136.5</v>
      </c>
      <c r="S22" s="16">
        <v>164.8</v>
      </c>
    </row>
    <row r="23" spans="1:19" ht="15.6">
      <c r="A23" s="11" t="s">
        <v>363</v>
      </c>
      <c r="B23" s="12"/>
      <c r="C23" s="13" t="s">
        <v>501</v>
      </c>
      <c r="D23" s="14">
        <v>4022</v>
      </c>
      <c r="E23" s="14">
        <v>1408</v>
      </c>
      <c r="F23" s="14">
        <v>867</v>
      </c>
      <c r="G23" s="15">
        <v>6297</v>
      </c>
      <c r="H23" s="16">
        <v>441671</v>
      </c>
      <c r="I23" s="16">
        <v>123419</v>
      </c>
      <c r="J23" s="16">
        <v>80815</v>
      </c>
      <c r="K23" s="16">
        <v>402774114</v>
      </c>
      <c r="L23" s="16">
        <v>114517584</v>
      </c>
      <c r="M23" s="16">
        <v>75111228</v>
      </c>
      <c r="N23" s="16">
        <v>290284647</v>
      </c>
      <c r="O23" s="16">
        <v>70573802</v>
      </c>
      <c r="P23" s="16">
        <v>71021354</v>
      </c>
      <c r="Q23" s="16">
        <v>109.8</v>
      </c>
      <c r="R23" s="16">
        <v>87.7</v>
      </c>
      <c r="S23" s="16">
        <v>93.2</v>
      </c>
    </row>
    <row r="24" spans="1:19" ht="15.6">
      <c r="A24" s="11" t="s">
        <v>377</v>
      </c>
      <c r="B24" s="12"/>
      <c r="C24" s="13" t="s">
        <v>501</v>
      </c>
      <c r="D24" s="14">
        <v>4373</v>
      </c>
      <c r="E24" s="14">
        <v>3539</v>
      </c>
      <c r="F24" s="14">
        <v>732</v>
      </c>
      <c r="G24" s="15">
        <v>8644</v>
      </c>
      <c r="H24" s="16">
        <v>425466</v>
      </c>
      <c r="I24" s="16">
        <v>292662</v>
      </c>
      <c r="J24" s="16">
        <v>64081</v>
      </c>
      <c r="K24" s="16">
        <v>394441649</v>
      </c>
      <c r="L24" s="16">
        <v>271204724</v>
      </c>
      <c r="M24" s="16">
        <v>59600367</v>
      </c>
      <c r="N24" s="16">
        <v>289225293</v>
      </c>
      <c r="O24" s="16">
        <v>160525020</v>
      </c>
      <c r="P24" s="16">
        <v>59009184</v>
      </c>
      <c r="Q24" s="16">
        <v>97.3</v>
      </c>
      <c r="R24" s="16">
        <v>82.7</v>
      </c>
      <c r="S24" s="16">
        <v>87.5</v>
      </c>
    </row>
    <row r="25" spans="1:19" ht="15.6">
      <c r="A25" s="11" t="s">
        <v>397</v>
      </c>
      <c r="B25" s="12"/>
      <c r="C25" s="13" t="s">
        <v>501</v>
      </c>
      <c r="D25" s="14">
        <v>1048</v>
      </c>
      <c r="E25" s="14">
        <v>552</v>
      </c>
      <c r="F25" s="14">
        <v>34</v>
      </c>
      <c r="G25" s="15">
        <v>1634</v>
      </c>
      <c r="H25" s="16">
        <v>132401</v>
      </c>
      <c r="I25" s="16">
        <v>81977</v>
      </c>
      <c r="J25" s="16">
        <v>2604</v>
      </c>
      <c r="K25" s="16">
        <v>119813589</v>
      </c>
      <c r="L25" s="16">
        <v>73770077</v>
      </c>
      <c r="M25" s="16">
        <v>2360607</v>
      </c>
      <c r="N25" s="16">
        <v>94241773</v>
      </c>
      <c r="O25" s="16">
        <v>47103634</v>
      </c>
      <c r="P25" s="16">
        <v>2283919</v>
      </c>
      <c r="Q25" s="16">
        <v>126.3</v>
      </c>
      <c r="R25" s="16">
        <v>148.5</v>
      </c>
      <c r="S25" s="16">
        <v>76.599999999999994</v>
      </c>
    </row>
    <row r="26" spans="1:19" ht="15.6">
      <c r="A26" s="11" t="s">
        <v>413</v>
      </c>
      <c r="B26" s="12"/>
      <c r="C26" s="13" t="s">
        <v>501</v>
      </c>
      <c r="D26" s="14">
        <v>2345</v>
      </c>
      <c r="E26" s="14">
        <v>21</v>
      </c>
      <c r="F26" s="14">
        <v>2823</v>
      </c>
      <c r="G26" s="15">
        <v>5189</v>
      </c>
      <c r="H26" s="16">
        <v>222357</v>
      </c>
      <c r="I26" s="16">
        <v>2758</v>
      </c>
      <c r="J26" s="16">
        <v>296207</v>
      </c>
      <c r="K26" s="16">
        <v>207565405</v>
      </c>
      <c r="L26" s="16">
        <v>2565311</v>
      </c>
      <c r="M26" s="16">
        <v>275498932</v>
      </c>
      <c r="N26" s="16">
        <v>152790268</v>
      </c>
      <c r="O26" s="16">
        <v>1701493</v>
      </c>
      <c r="P26" s="16">
        <v>264823131</v>
      </c>
      <c r="Q26" s="16">
        <v>94.8</v>
      </c>
      <c r="R26" s="16">
        <v>131.30000000000001</v>
      </c>
      <c r="S26" s="16">
        <v>104.9</v>
      </c>
    </row>
    <row r="27" spans="1:19" ht="15.6">
      <c r="A27" s="11" t="s">
        <v>429</v>
      </c>
      <c r="B27" s="12"/>
      <c r="C27" s="13" t="s">
        <v>501</v>
      </c>
      <c r="D27" s="14">
        <v>677</v>
      </c>
      <c r="E27" s="14">
        <v>839</v>
      </c>
      <c r="F27" s="14">
        <v>285</v>
      </c>
      <c r="G27" s="15">
        <v>1801</v>
      </c>
      <c r="H27" s="16">
        <v>73694</v>
      </c>
      <c r="I27" s="16">
        <v>73678</v>
      </c>
      <c r="J27" s="16">
        <v>32578</v>
      </c>
      <c r="K27" s="16">
        <v>70396564</v>
      </c>
      <c r="L27" s="16">
        <v>69916325</v>
      </c>
      <c r="M27" s="16">
        <v>30278069</v>
      </c>
      <c r="N27" s="16">
        <v>49946323</v>
      </c>
      <c r="O27" s="16">
        <v>41220764</v>
      </c>
      <c r="P27" s="16">
        <v>29921039</v>
      </c>
      <c r="Q27" s="16">
        <v>108.9</v>
      </c>
      <c r="R27" s="16">
        <v>87.8</v>
      </c>
      <c r="S27" s="16">
        <v>114.3</v>
      </c>
    </row>
    <row r="28" spans="1:19" ht="15.6">
      <c r="A28" s="11" t="s">
        <v>445</v>
      </c>
      <c r="B28" s="12"/>
      <c r="C28" s="13" t="s">
        <v>501</v>
      </c>
      <c r="D28" s="14">
        <v>7267</v>
      </c>
      <c r="E28" s="14">
        <v>2888</v>
      </c>
      <c r="F28" s="14">
        <v>8862</v>
      </c>
      <c r="G28" s="15">
        <v>19017</v>
      </c>
      <c r="H28" s="16">
        <v>834190</v>
      </c>
      <c r="I28" s="16">
        <v>320146</v>
      </c>
      <c r="J28" s="16">
        <v>897873</v>
      </c>
      <c r="K28" s="16">
        <v>755698932</v>
      </c>
      <c r="L28" s="16">
        <v>290244120</v>
      </c>
      <c r="M28" s="16">
        <v>806853838</v>
      </c>
      <c r="N28" s="16">
        <v>583299439</v>
      </c>
      <c r="O28" s="16">
        <v>196025147</v>
      </c>
      <c r="P28" s="16">
        <v>817327709</v>
      </c>
      <c r="Q28" s="16">
        <v>114.8</v>
      </c>
      <c r="R28" s="16">
        <v>110.9</v>
      </c>
      <c r="S28" s="16">
        <v>101.3</v>
      </c>
    </row>
    <row r="29" spans="1:19" ht="16.2" customHeight="1" thickBot="1">
      <c r="A29" s="11" t="s">
        <v>461</v>
      </c>
      <c r="B29" s="17"/>
      <c r="C29" s="11" t="s">
        <v>501</v>
      </c>
      <c r="D29" s="18">
        <v>1517</v>
      </c>
      <c r="E29" s="18">
        <v>1008</v>
      </c>
      <c r="F29" s="18">
        <v>1318</v>
      </c>
      <c r="G29" s="19">
        <v>3843</v>
      </c>
      <c r="H29" s="20">
        <v>176484</v>
      </c>
      <c r="I29" s="20">
        <v>114560</v>
      </c>
      <c r="J29" s="20">
        <v>157782</v>
      </c>
      <c r="K29" s="20">
        <v>163312010</v>
      </c>
      <c r="L29" s="20">
        <v>106870092</v>
      </c>
      <c r="M29" s="20">
        <v>146615979</v>
      </c>
      <c r="N29" s="20">
        <v>117068009</v>
      </c>
      <c r="O29" s="20">
        <v>63357680</v>
      </c>
      <c r="P29" s="20">
        <v>144528659</v>
      </c>
      <c r="Q29" s="20">
        <v>116.3</v>
      </c>
      <c r="R29" s="20">
        <v>113.7</v>
      </c>
      <c r="S29" s="20">
        <v>119.7</v>
      </c>
    </row>
    <row r="30" spans="1:19" ht="16.2" customHeight="1" thickBot="1">
      <c r="A30" s="21"/>
      <c r="B30" s="22"/>
      <c r="C30" s="22"/>
      <c r="D30" s="23">
        <v>103516</v>
      </c>
      <c r="E30" s="23">
        <v>60126</v>
      </c>
      <c r="F30" s="23">
        <v>91436</v>
      </c>
      <c r="G30" s="23">
        <v>255078</v>
      </c>
      <c r="H30" s="23">
        <v>12356843</v>
      </c>
      <c r="I30" s="23">
        <v>6719260</v>
      </c>
      <c r="J30" s="23">
        <v>10185575</v>
      </c>
      <c r="K30" s="23">
        <v>11355344759</v>
      </c>
      <c r="L30" s="23">
        <v>6193689715</v>
      </c>
      <c r="M30" s="23">
        <v>9339866743</v>
      </c>
      <c r="N30" s="23">
        <v>9061604361</v>
      </c>
      <c r="O30" s="23">
        <v>4283104563</v>
      </c>
      <c r="P30" s="23">
        <v>9620323114</v>
      </c>
      <c r="Q30" s="23">
        <v>2994.3</v>
      </c>
      <c r="R30" s="23">
        <v>2973</v>
      </c>
      <c r="S30" s="23">
        <v>2821.5</v>
      </c>
    </row>
    <row r="31" spans="1:19">
      <c r="D31" s="30">
        <f>+SUM(D3:D29)</f>
        <v>103516</v>
      </c>
      <c r="E31" s="30">
        <f t="shared" ref="E31:S31" si="0">+SUM(E3:E29)</f>
        <v>60126</v>
      </c>
      <c r="F31" s="30">
        <f t="shared" si="0"/>
        <v>91436</v>
      </c>
      <c r="G31" s="30">
        <f t="shared" si="0"/>
        <v>255078</v>
      </c>
      <c r="H31" s="30">
        <f t="shared" si="0"/>
        <v>12356843</v>
      </c>
      <c r="I31" s="30">
        <f t="shared" si="0"/>
        <v>6719260</v>
      </c>
      <c r="J31" s="30">
        <f t="shared" si="0"/>
        <v>10185575</v>
      </c>
      <c r="K31" s="30">
        <f t="shared" si="0"/>
        <v>11355344759</v>
      </c>
      <c r="L31" s="30">
        <f t="shared" si="0"/>
        <v>6193689715</v>
      </c>
      <c r="M31" s="30">
        <f t="shared" si="0"/>
        <v>9339866743</v>
      </c>
      <c r="N31" s="30">
        <f t="shared" si="0"/>
        <v>9061604361</v>
      </c>
      <c r="O31" s="30">
        <f t="shared" si="0"/>
        <v>4283104563</v>
      </c>
      <c r="P31" s="30">
        <f t="shared" si="0"/>
        <v>9620323114</v>
      </c>
      <c r="Q31" s="30">
        <f t="shared" si="0"/>
        <v>2994.3000000000011</v>
      </c>
      <c r="R31" s="30">
        <f t="shared" si="0"/>
        <v>2973</v>
      </c>
      <c r="S31" s="30">
        <f t="shared" si="0"/>
        <v>2821.5</v>
      </c>
    </row>
  </sheetData>
  <mergeCells count="1">
    <mergeCell ref="A1:S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DDE2435297A74CAF63EF7E5C286F56" ma:contentTypeVersion="12" ma:contentTypeDescription="Crear nuevo documento." ma:contentTypeScope="" ma:versionID="f2c881d1c84b1f7ec29b3caad81275b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7e6459356fe58b37c70cdc8c8fc3775b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A47DB5-69B4-4E50-AFE2-18D2CA04CE1D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2.xml><?xml version="1.0" encoding="utf-8"?>
<ds:datastoreItem xmlns:ds="http://schemas.openxmlformats.org/officeDocument/2006/customXml" ds:itemID="{DB3B701D-D243-4364-85B1-199CD0F09D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4CDA28-DA21-4707-A7A2-FDDC8823B1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Your Tab Name Here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Meriño</dc:creator>
  <cp:lastModifiedBy>ING. CIVIL YERY DANILO BORDA</cp:lastModifiedBy>
  <dcterms:created xsi:type="dcterms:W3CDTF">2026-06-19T21:52:22Z</dcterms:created>
  <dcterms:modified xsi:type="dcterms:W3CDTF">2026-07-07T23:17:01Z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</Properties>
</file>